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7635" windowHeight="10545" activeTab="5"/>
  </bookViews>
  <sheets>
    <sheet name="BALANÇO" sheetId="1" r:id="rId1"/>
    <sheet name="DRE" sheetId="2" r:id="rId2"/>
    <sheet name="DRA" sheetId="3" r:id="rId3"/>
    <sheet name="DMPL" sheetId="6" r:id="rId4"/>
    <sheet name="DFC" sheetId="4" r:id="rId5"/>
    <sheet name="DVA" sheetId="5" r:id="rId6"/>
  </sheets>
  <calcPr calcId="145621"/>
</workbook>
</file>

<file path=xl/calcChain.xml><?xml version="1.0" encoding="utf-8"?>
<calcChain xmlns="http://schemas.openxmlformats.org/spreadsheetml/2006/main">
  <c r="F48" i="5" l="1"/>
  <c r="G48" i="5"/>
  <c r="E48" i="5"/>
  <c r="G44" i="5"/>
  <c r="E44" i="5"/>
  <c r="F41" i="5"/>
  <c r="F51" i="5" s="1"/>
  <c r="G41" i="5"/>
  <c r="E41" i="5"/>
  <c r="E51" i="5" s="1"/>
  <c r="F35" i="5"/>
  <c r="G35" i="5"/>
  <c r="G51" i="5" s="1"/>
  <c r="E35" i="5"/>
  <c r="G26" i="5"/>
  <c r="E26" i="5"/>
  <c r="G20" i="5"/>
  <c r="E20" i="5"/>
  <c r="G16" i="5"/>
  <c r="G22" i="5" s="1"/>
  <c r="G28" i="5" s="1"/>
  <c r="F14" i="5"/>
  <c r="G14" i="5"/>
  <c r="E14" i="5"/>
  <c r="E16" i="5" s="1"/>
  <c r="E22" i="5" s="1"/>
  <c r="E28" i="5" s="1"/>
  <c r="G10" i="5"/>
  <c r="F10" i="5"/>
  <c r="F16" i="5" s="1"/>
  <c r="F22" i="5" s="1"/>
  <c r="E10" i="5"/>
  <c r="F54" i="4"/>
  <c r="G54" i="4"/>
  <c r="E54" i="4"/>
  <c r="F50" i="4"/>
  <c r="F48" i="4"/>
  <c r="G48" i="4"/>
  <c r="G50" i="4" s="1"/>
  <c r="E48" i="4"/>
  <c r="E50" i="4" s="1"/>
  <c r="E32" i="4"/>
  <c r="F32" i="4"/>
  <c r="G32" i="4"/>
  <c r="F25" i="4"/>
  <c r="G25" i="4"/>
  <c r="E25" i="4"/>
  <c r="F17" i="4"/>
  <c r="G17" i="4"/>
  <c r="E17" i="4"/>
  <c r="F32" i="6"/>
  <c r="G32" i="6"/>
  <c r="H32" i="6"/>
  <c r="I32" i="6"/>
  <c r="J32" i="6"/>
  <c r="L32" i="6"/>
  <c r="M32" i="6"/>
  <c r="N32" i="6"/>
  <c r="O32" i="6"/>
  <c r="P32" i="6"/>
  <c r="R32" i="6"/>
  <c r="S32" i="6"/>
  <c r="E32" i="6"/>
  <c r="M28" i="6"/>
  <c r="S21" i="6"/>
  <c r="S22" i="6"/>
  <c r="M22" i="6"/>
  <c r="F19" i="6"/>
  <c r="G19" i="6"/>
  <c r="H19" i="6"/>
  <c r="I19" i="6"/>
  <c r="J19" i="6"/>
  <c r="K19" i="6"/>
  <c r="L19" i="6"/>
  <c r="N19" i="6"/>
  <c r="O19" i="6"/>
  <c r="P19" i="6"/>
  <c r="R19" i="6"/>
  <c r="E19" i="6"/>
  <c r="M15" i="6"/>
  <c r="M14" i="6"/>
  <c r="S12" i="6"/>
  <c r="M8" i="6"/>
  <c r="S8" i="6" s="1"/>
  <c r="S19" i="6" s="1"/>
  <c r="F13" i="3"/>
  <c r="G13" i="3"/>
  <c r="E13" i="3"/>
  <c r="E29" i="2"/>
  <c r="E36" i="2" s="1"/>
  <c r="F24" i="2"/>
  <c r="F29" i="2" s="1"/>
  <c r="F36" i="2" s="1"/>
  <c r="G24" i="2"/>
  <c r="G29" i="2" s="1"/>
  <c r="G36" i="2" s="1"/>
  <c r="F15" i="2"/>
  <c r="G15" i="2"/>
  <c r="E15" i="2"/>
  <c r="F11" i="2"/>
  <c r="G11" i="2"/>
  <c r="E11" i="2"/>
  <c r="L28" i="1"/>
  <c r="L22" i="1"/>
  <c r="F28" i="1"/>
  <c r="E30" i="1"/>
  <c r="F15" i="1"/>
  <c r="F30" i="1" s="1"/>
  <c r="F28" i="5" l="1"/>
  <c r="F26" i="5"/>
  <c r="M30" i="1"/>
  <c r="K30" i="1"/>
  <c r="M19" i="6"/>
  <c r="G30" i="1"/>
</calcChain>
</file>

<file path=xl/sharedStrings.xml><?xml version="1.0" encoding="utf-8"?>
<sst xmlns="http://schemas.openxmlformats.org/spreadsheetml/2006/main" count="624" uniqueCount="165">
  <si>
    <t>ATIVO CIRCULANTE</t>
  </si>
  <si>
    <t xml:space="preserve"> </t>
  </si>
  <si>
    <t>PASSIVO CIRCULANTE</t>
  </si>
  <si>
    <t xml:space="preserve"> Caixa e Equivalente de Caixa</t>
  </si>
  <si>
    <t>-</t>
  </si>
  <si>
    <t xml:space="preserve"> Contas de Custódia</t>
  </si>
  <si>
    <t xml:space="preserve">  Fornecedores </t>
  </si>
  <si>
    <t xml:space="preserve"> Contas a Receber de Clientes</t>
  </si>
  <si>
    <t xml:space="preserve">  Obrigações Trabalhistas e Encargos Sociais a Pagar</t>
  </si>
  <si>
    <t xml:space="preserve"> Estoques</t>
  </si>
  <si>
    <t xml:space="preserve">  Tributos a pagar</t>
  </si>
  <si>
    <t xml:space="preserve"> Tributos a Recuperar</t>
  </si>
  <si>
    <t xml:space="preserve">  Dividendos e Juros Sobre Capital Próprio a Pagar</t>
  </si>
  <si>
    <t xml:space="preserve"> Outros Ativos</t>
  </si>
  <si>
    <t xml:space="preserve">  Débitos nas Operações de Venda e Aquisição de Gás</t>
  </si>
  <si>
    <t>Total do Ativo Circulante</t>
  </si>
  <si>
    <t xml:space="preserve">  Outros Passivos</t>
  </si>
  <si>
    <t xml:space="preserve"> Total do Passivo Circulante</t>
  </si>
  <si>
    <t xml:space="preserve">   </t>
  </si>
  <si>
    <t xml:space="preserve"> NÃO CIRCULANTE</t>
  </si>
  <si>
    <t>NÃO CIRCULANTE</t>
  </si>
  <si>
    <t xml:space="preserve"> REALIZÁVEL A LONGO PRAZO</t>
  </si>
  <si>
    <t xml:space="preserve">  Participação Financeira</t>
  </si>
  <si>
    <t xml:space="preserve"> Créditos nas Operações de Venda e Aquisição de Gás</t>
  </si>
  <si>
    <t xml:space="preserve"> Total do Passivo Não Circulante</t>
  </si>
  <si>
    <t xml:space="preserve"> Depósitos Judiciais</t>
  </si>
  <si>
    <t>Total do Realizável a Longo Prazo</t>
  </si>
  <si>
    <t xml:space="preserve"> PATRIMÔNIO LÍQUIDO</t>
  </si>
  <si>
    <t xml:space="preserve">  Capital Social</t>
  </si>
  <si>
    <t xml:space="preserve"> INTANGÍVEL</t>
  </si>
  <si>
    <t xml:space="preserve">  Reserva de Lucros</t>
  </si>
  <si>
    <t>Total do Ativo Não Circulante</t>
  </si>
  <si>
    <t xml:space="preserve">  Dividendos Adicionais Propostos</t>
  </si>
  <si>
    <t xml:space="preserve"> Total do Patrimônio Líquido</t>
  </si>
  <si>
    <t>TOTAL DO ATIVO</t>
  </si>
  <si>
    <t xml:space="preserve"> TOTAL DO PASSIVO E DO PATRIMÔNIO LÍQUIDO</t>
  </si>
  <si>
    <t>BALANÇOS PATRIMONIAIS</t>
  </si>
  <si>
    <t>RECEITA LÍQUIDA - VENDAS DE GÁS E SERVIÇOS</t>
  </si>
  <si>
    <t>Receita de Construção</t>
  </si>
  <si>
    <t>CUSTO DOS PRODUTOS/SERVIÇOS VENDIDOS</t>
  </si>
  <si>
    <t>Custo de Construção</t>
  </si>
  <si>
    <t>LUCRO BRUTO</t>
  </si>
  <si>
    <t>RECEITAS (DESPESAS) OPERACIONAIS</t>
  </si>
  <si>
    <t xml:space="preserve">  Despesas Comerciais</t>
  </si>
  <si>
    <t xml:space="preserve">  Despesas Gerais e Administrativas</t>
  </si>
  <si>
    <t xml:space="preserve">  Outras Receitas (Despesas) Operacionais</t>
  </si>
  <si>
    <t>LUCRO ANTES DO RESULTADO FINANCEIRO</t>
  </si>
  <si>
    <t xml:space="preserve">  Receitas Financeiras</t>
  </si>
  <si>
    <t xml:space="preserve">  Despesas Financeiras</t>
  </si>
  <si>
    <t xml:space="preserve">LUCRO DO EXERCÍCIO ANTES DO IMPOSTO DE RENDA, DA CONTRIBUIÇÃO </t>
  </si>
  <si>
    <t>Imposto de Renda</t>
  </si>
  <si>
    <t>Incentivo Fiscal SUDENE</t>
  </si>
  <si>
    <t>Contribuição Social</t>
  </si>
  <si>
    <t>LUCRO LÍQUIDO DO EXERCÍCIO</t>
  </si>
  <si>
    <t>RESULTADO POR AÇÃO - Em reais</t>
  </si>
  <si>
    <t>Básico e diluído</t>
  </si>
  <si>
    <t>DEMONSTRAÇÃO DO RESULTADO</t>
  </si>
  <si>
    <t>OUTROS RESULTADOS ABRANGENTES</t>
  </si>
  <si>
    <t xml:space="preserve">- </t>
  </si>
  <si>
    <t>RESULTADO ABRANGENTE TOTAL DO EXERCÍCIO</t>
  </si>
  <si>
    <t>DEMONSTRAÇÕES DO RESULTADO ABRANGENTE</t>
  </si>
  <si>
    <t>Dividendos adicionais propostos</t>
  </si>
  <si>
    <t>Reserva de Lucros</t>
  </si>
  <si>
    <t>Capital Social</t>
  </si>
  <si>
    <t>Reservas de Incentivos Fiscais</t>
  </si>
  <si>
    <t>Reserva Legal</t>
  </si>
  <si>
    <t>Retenção de Lucros</t>
  </si>
  <si>
    <t>Total</t>
  </si>
  <si>
    <t>Lucros Acumulados</t>
  </si>
  <si>
    <t>Dividendos Adicionais Propostos Aprovados</t>
  </si>
  <si>
    <t>Lucro líquido do exercício</t>
  </si>
  <si>
    <t>Destinação do lucro líquido:</t>
  </si>
  <si>
    <t xml:space="preserve">  Reserva legal</t>
  </si>
  <si>
    <t xml:space="preserve">  Constituição de reserva de incentivos fiscais</t>
  </si>
  <si>
    <t xml:space="preserve">  Dividendos adicionais propostos</t>
  </si>
  <si>
    <t>Dividendos mínimos obrigatórios</t>
  </si>
  <si>
    <t xml:space="preserve">  Dividendos e Juros sobre o capital próprio</t>
  </si>
  <si>
    <t>Aumento de capital social conforme 102ª AGE de 20/12/2018</t>
  </si>
  <si>
    <t>Em 31 de dezembro de 2018</t>
  </si>
  <si>
    <t>DEMONSTRAÇÕES DA MUTAÇÃO DO PATRIMÔNIO LÍQUIDO</t>
  </si>
  <si>
    <t>ATIVIDADES OPERACIONAIS</t>
  </si>
  <si>
    <t>Despesas que não afetam o caixa:</t>
  </si>
  <si>
    <t xml:space="preserve"> Amortizações</t>
  </si>
  <si>
    <t xml:space="preserve"> Provisão (reversão) para riscos tributários, cíveis e trabalhistas</t>
  </si>
  <si>
    <t xml:space="preserve"> Atualização monetária de depósitos judiciais</t>
  </si>
  <si>
    <t xml:space="preserve"> Juros provisionados e não pagos</t>
  </si>
  <si>
    <r>
      <t xml:space="preserve"> Atualização (líquida) de </t>
    </r>
    <r>
      <rPr>
        <i/>
        <sz val="10"/>
        <color theme="1"/>
        <rFont val="Calibri"/>
        <family val="2"/>
      </rPr>
      <t>Take or Pay</t>
    </r>
  </si>
  <si>
    <t xml:space="preserve"> Provisão para participação nos lucros </t>
  </si>
  <si>
    <t>Variação no ativo</t>
  </si>
  <si>
    <t xml:space="preserve"> Contas a receber de clientes</t>
  </si>
  <si>
    <t xml:space="preserve"> Tributos a recuperar</t>
  </si>
  <si>
    <t xml:space="preserve"> Outros ativos operacionais</t>
  </si>
  <si>
    <t>Variação no passivo</t>
  </si>
  <si>
    <t xml:space="preserve"> Fornecedores</t>
  </si>
  <si>
    <t xml:space="preserve"> Impostos e contribuições</t>
  </si>
  <si>
    <t xml:space="preserve"> Participações nos lucros</t>
  </si>
  <si>
    <t xml:space="preserve"> Participação Financeira</t>
  </si>
  <si>
    <t xml:space="preserve"> Outros passivos operacionais</t>
  </si>
  <si>
    <t xml:space="preserve"> Caixa gerado nas atividades operacionais</t>
  </si>
  <si>
    <t>Pagamento de Juros sobre empréstimos e financiamentos</t>
  </si>
  <si>
    <t>Imposto de Renda e Contribuição Social pagos</t>
  </si>
  <si>
    <t>Fluxo de caixa líquido proveniente das atividade operacionais</t>
  </si>
  <si>
    <t>Total das atividades operacionais</t>
  </si>
  <si>
    <t>ATIVIDADES DE INVESTIMENTO</t>
  </si>
  <si>
    <t>Aplicações no Ativo Intangível</t>
  </si>
  <si>
    <t>Fluxo de caixa utilizado nas atividades de financiamentos</t>
  </si>
  <si>
    <t>ATIVIDADES DE FINANCIAMENTOS</t>
  </si>
  <si>
    <t xml:space="preserve"> Juros sobre o capital próprio pagos</t>
  </si>
  <si>
    <t xml:space="preserve"> Dividendos Pagos</t>
  </si>
  <si>
    <t>Fluxo de caixa utilizado nas atividades de investimento</t>
  </si>
  <si>
    <t xml:space="preserve">TOTAL DOS EFEITOS NO CAIXA e EQUIVALENTES DE CAIXA </t>
  </si>
  <si>
    <t>Caixa e equivalentes de caixa no início do exercício</t>
  </si>
  <si>
    <t>Caixa e equivalentes de caixa no final do exercício</t>
  </si>
  <si>
    <t xml:space="preserve">VARIAÇÃO NO CAIXA e EQUIVALENTES DE CAIXA </t>
  </si>
  <si>
    <t>DEMONSTRAÇÕES DO FLUXO DE CAIXA</t>
  </si>
  <si>
    <t>GERAÇÃO DO VALOR ADICIONADO</t>
  </si>
  <si>
    <t xml:space="preserve"> Receitas</t>
  </si>
  <si>
    <t>Receita com a distribuição de gás canalizado e outras</t>
  </si>
  <si>
    <t>Outras receitas</t>
  </si>
  <si>
    <t xml:space="preserve"> (-) Insumos adquiridos de terceiros</t>
  </si>
  <si>
    <t>Custos de industrialização do gás</t>
  </si>
  <si>
    <t>Energia, serviços de terceiros e outras despesas operacionais</t>
  </si>
  <si>
    <t xml:space="preserve"> (=) Valor Adicionado Bruto</t>
  </si>
  <si>
    <t xml:space="preserve"> (-) Retenções</t>
  </si>
  <si>
    <t>Amortização</t>
  </si>
  <si>
    <t xml:space="preserve"> (=) Valor Adicionado Líquido produzido pela entidade</t>
  </si>
  <si>
    <t xml:space="preserve"> (+) Valor Adicionado recebido em transferência</t>
  </si>
  <si>
    <t>Receitas financeiras</t>
  </si>
  <si>
    <t xml:space="preserve"> (=) Valor Adicionado total a distribuir</t>
  </si>
  <si>
    <t>DISTRIBUIÇÃO DO VALOR ADICIONADO</t>
  </si>
  <si>
    <t xml:space="preserve"> Pessoal:</t>
  </si>
  <si>
    <t>Remuneração direta</t>
  </si>
  <si>
    <t>Benefícios</t>
  </si>
  <si>
    <t>FGTS</t>
  </si>
  <si>
    <t xml:space="preserve"> Tributos:</t>
  </si>
  <si>
    <t>Federais</t>
  </si>
  <si>
    <t>Estaduais</t>
  </si>
  <si>
    <t>Municipais</t>
  </si>
  <si>
    <t>Outros</t>
  </si>
  <si>
    <t xml:space="preserve"> Financiadores:</t>
  </si>
  <si>
    <t>Juros e despesas financeiras</t>
  </si>
  <si>
    <t xml:space="preserve"> Acionistas:</t>
  </si>
  <si>
    <t>Juros sobre o capital próprio</t>
  </si>
  <si>
    <t>Dividendos</t>
  </si>
  <si>
    <t>Lucros retidos</t>
  </si>
  <si>
    <t>DEMONSTRAÇÕES DO VALOR ADICIONADO</t>
  </si>
  <si>
    <t>COMPANHIA PERNAMBUCANA DE GÁS - COPERGÁS</t>
  </si>
  <si>
    <t>Exercícios Findos em 31 de dezembro de 2019 e 2018 em R$</t>
  </si>
  <si>
    <t xml:space="preserve"> Créditos nas Operações de Aquisição de Gás</t>
  </si>
  <si>
    <t>Tributos a Recuperar</t>
  </si>
  <si>
    <t>Tributos e Contribuições sociais diferidos</t>
  </si>
  <si>
    <t>IMOBILIZADO</t>
  </si>
  <si>
    <t xml:space="preserve">  Valores em Controvérsia</t>
  </si>
  <si>
    <t>IRPJ/CSLL Diferidos</t>
  </si>
  <si>
    <t>Saldo em 1º de janeiro de 2018</t>
  </si>
  <si>
    <t>Em 31 de dezembro de 2019</t>
  </si>
  <si>
    <t>Distribuição de Reserva de Lucros - AGE 108ª de 23/08/2019</t>
  </si>
  <si>
    <t>Redução de Capital Social 110ª AGE de 20/12/2019</t>
  </si>
  <si>
    <t xml:space="preserve"> Movimentação de depósitos judiciais</t>
  </si>
  <si>
    <t>Direito de uso</t>
  </si>
  <si>
    <t xml:space="preserve"> Pagamento de Empréstimos e passivos de arrendamento</t>
  </si>
  <si>
    <t xml:space="preserve">  Passivo de Arrendamento Mercantil</t>
  </si>
  <si>
    <t xml:space="preserve">  Provisão de contingências</t>
  </si>
  <si>
    <t>Aumento de Capital Social 111ª AGE de 20/12/2019</t>
  </si>
  <si>
    <t>Aumento de Capital Social 112ª AGE de 20/12/2019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</si>
</sst>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i/>
      <sz val="10"/>
      <color theme="1"/>
      <name val="Calibri"/>
      <family val="2"/>
    </font>
    <font>
      <sz val="9"/>
      <color rgb="FFFF0000"/>
      <name val="Calibri"/>
      <family val="2"/>
    </font>
    <font>
      <b/>
      <sz val="9"/>
      <color rgb="FFFF0000"/>
      <name val="Calibri"/>
      <family val="2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4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14" fontId="7" fillId="2" borderId="4" xfId="0" applyNumberFormat="1" applyFont="1" applyFill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center" wrapText="1"/>
    </xf>
    <xf numFmtId="3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3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3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3" fontId="7" fillId="0" borderId="3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3" fontId="9" fillId="0" borderId="5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3" fontId="9" fillId="0" borderId="2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 wrapText="1"/>
    </xf>
    <xf numFmtId="3" fontId="7" fillId="0" borderId="5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3" fontId="8" fillId="0" borderId="1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4" fillId="0" borderId="3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right" vertical="center"/>
    </xf>
    <xf numFmtId="3" fontId="7" fillId="0" borderId="3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/>
    </xf>
    <xf numFmtId="3" fontId="4" fillId="0" borderId="0" xfId="0" applyNumberFormat="1" applyFont="1" applyFill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36"/>
  <sheetViews>
    <sheetView workbookViewId="0">
      <selection activeCell="G28" sqref="G28"/>
    </sheetView>
  </sheetViews>
  <sheetFormatPr defaultRowHeight="15" x14ac:dyDescent="0.25"/>
  <cols>
    <col min="4" max="4" width="44.28515625" bestFit="1" customWidth="1"/>
    <col min="5" max="5" width="17.7109375" style="10" customWidth="1"/>
    <col min="6" max="6" width="1.42578125" bestFit="1" customWidth="1"/>
    <col min="7" max="7" width="17.7109375" style="10" customWidth="1"/>
    <col min="8" max="8" width="6.140625" customWidth="1"/>
    <col min="9" max="9" width="45" bestFit="1" customWidth="1"/>
    <col min="10" max="10" width="1.42578125" customWidth="1"/>
    <col min="11" max="11" width="17.7109375" style="10" customWidth="1"/>
    <col min="12" max="12" width="1.42578125" customWidth="1"/>
    <col min="13" max="13" width="17.7109375" style="10" customWidth="1"/>
  </cols>
  <sheetData>
    <row r="1" spans="4:13" ht="26.25" x14ac:dyDescent="0.4">
      <c r="D1" s="99" t="s">
        <v>146</v>
      </c>
      <c r="E1" s="99"/>
      <c r="F1" s="99"/>
      <c r="G1" s="99"/>
      <c r="H1" s="99"/>
      <c r="I1" s="99"/>
      <c r="J1" s="99"/>
      <c r="K1" s="99"/>
      <c r="L1" s="99"/>
      <c r="M1" s="99"/>
    </row>
    <row r="2" spans="4:13" ht="21" x14ac:dyDescent="0.35">
      <c r="D2" s="97" t="s">
        <v>36</v>
      </c>
      <c r="E2" s="97"/>
      <c r="F2" s="97"/>
      <c r="G2" s="97"/>
      <c r="H2" s="97"/>
      <c r="I2" s="97"/>
      <c r="J2" s="97"/>
      <c r="K2" s="97"/>
      <c r="L2" s="97"/>
      <c r="M2" s="97"/>
    </row>
    <row r="3" spans="4:13" x14ac:dyDescent="0.25">
      <c r="D3" s="98" t="s">
        <v>147</v>
      </c>
      <c r="E3" s="98"/>
      <c r="F3" s="98"/>
      <c r="G3" s="98"/>
      <c r="H3" s="98"/>
      <c r="I3" s="98"/>
      <c r="J3" s="98"/>
      <c r="K3" s="98"/>
      <c r="L3" s="98"/>
      <c r="M3" s="98"/>
    </row>
    <row r="6" spans="4:13" ht="15.75" thickBot="1" x14ac:dyDescent="0.3">
      <c r="D6" s="1" t="s">
        <v>0</v>
      </c>
      <c r="E6" s="35">
        <v>43830</v>
      </c>
      <c r="F6" s="2" t="s">
        <v>1</v>
      </c>
      <c r="G6" s="39">
        <v>43465</v>
      </c>
      <c r="H6" s="3"/>
      <c r="I6" s="1" t="s">
        <v>2</v>
      </c>
      <c r="J6" s="3"/>
      <c r="K6" s="42">
        <v>43830</v>
      </c>
      <c r="L6" s="24"/>
      <c r="M6" s="39">
        <v>43465</v>
      </c>
    </row>
    <row r="7" spans="4:13" x14ac:dyDescent="0.25">
      <c r="D7" s="5"/>
      <c r="E7" s="36"/>
      <c r="F7" s="23"/>
      <c r="G7" s="40"/>
      <c r="H7" s="3"/>
      <c r="I7" s="6"/>
      <c r="J7" s="6"/>
      <c r="K7" s="4" t="s">
        <v>1</v>
      </c>
      <c r="L7" s="23"/>
      <c r="M7" s="40" t="s">
        <v>1</v>
      </c>
    </row>
    <row r="8" spans="4:13" x14ac:dyDescent="0.25">
      <c r="D8" s="7" t="s">
        <v>3</v>
      </c>
      <c r="E8" s="46">
        <v>143223063</v>
      </c>
      <c r="F8" s="9" t="s">
        <v>1</v>
      </c>
      <c r="G8" s="46">
        <v>51478018</v>
      </c>
      <c r="H8" s="3"/>
      <c r="I8" s="7" t="s">
        <v>161</v>
      </c>
      <c r="K8" s="57">
        <v>533502</v>
      </c>
      <c r="L8" s="92"/>
      <c r="M8" s="47" t="s">
        <v>4</v>
      </c>
    </row>
    <row r="9" spans="4:13" x14ac:dyDescent="0.25">
      <c r="D9" s="7" t="s">
        <v>5</v>
      </c>
      <c r="E9" s="46">
        <v>282752</v>
      </c>
      <c r="F9" s="9" t="s">
        <v>1</v>
      </c>
      <c r="G9" s="46">
        <v>279857</v>
      </c>
      <c r="H9" s="3"/>
      <c r="I9" s="7" t="s">
        <v>6</v>
      </c>
      <c r="J9" s="8"/>
      <c r="K9" s="57">
        <v>114142933</v>
      </c>
      <c r="L9" s="9"/>
      <c r="M9" s="47">
        <v>43060879</v>
      </c>
    </row>
    <row r="10" spans="4:13" x14ac:dyDescent="0.25">
      <c r="D10" s="7" t="s">
        <v>7</v>
      </c>
      <c r="E10" s="46">
        <v>140541593</v>
      </c>
      <c r="F10" s="9" t="s">
        <v>1</v>
      </c>
      <c r="G10" s="46">
        <v>92532832</v>
      </c>
      <c r="H10" s="3"/>
      <c r="I10" s="7" t="s">
        <v>8</v>
      </c>
      <c r="J10" s="8"/>
      <c r="K10" s="57">
        <v>7401103</v>
      </c>
      <c r="L10" s="9"/>
      <c r="M10" s="47">
        <v>4014348</v>
      </c>
    </row>
    <row r="11" spans="4:13" x14ac:dyDescent="0.25">
      <c r="D11" s="7" t="s">
        <v>9</v>
      </c>
      <c r="E11" s="46">
        <v>3058521</v>
      </c>
      <c r="F11" s="9" t="s">
        <v>1</v>
      </c>
      <c r="G11" s="46">
        <v>2563051</v>
      </c>
      <c r="H11" s="3"/>
      <c r="I11" s="7" t="s">
        <v>10</v>
      </c>
      <c r="J11" s="8"/>
      <c r="K11" s="57">
        <v>7354422</v>
      </c>
      <c r="L11" s="9"/>
      <c r="M11" s="47">
        <v>6022750</v>
      </c>
    </row>
    <row r="12" spans="4:13" x14ac:dyDescent="0.25">
      <c r="D12" s="7" t="s">
        <v>11</v>
      </c>
      <c r="E12" s="46">
        <v>15318487</v>
      </c>
      <c r="F12" s="9" t="s">
        <v>1</v>
      </c>
      <c r="G12" s="46">
        <v>11444444</v>
      </c>
      <c r="H12" s="3"/>
      <c r="I12" s="7" t="s">
        <v>12</v>
      </c>
      <c r="J12" s="8"/>
      <c r="K12" s="57">
        <v>27813172</v>
      </c>
      <c r="L12" s="9"/>
      <c r="M12" s="47">
        <v>16509910</v>
      </c>
    </row>
    <row r="13" spans="4:13" x14ac:dyDescent="0.25">
      <c r="D13" s="7" t="s">
        <v>148</v>
      </c>
      <c r="E13" s="46">
        <v>6800705</v>
      </c>
      <c r="G13" s="93" t="s">
        <v>4</v>
      </c>
      <c r="H13" s="3"/>
      <c r="I13" s="7" t="s">
        <v>14</v>
      </c>
      <c r="J13" s="8"/>
      <c r="K13" s="57">
        <v>15458027</v>
      </c>
      <c r="L13" s="9"/>
      <c r="M13" s="47">
        <v>44326493</v>
      </c>
    </row>
    <row r="14" spans="4:13" ht="15.75" thickBot="1" x14ac:dyDescent="0.3">
      <c r="D14" s="7" t="s">
        <v>13</v>
      </c>
      <c r="E14" s="48">
        <v>1812003</v>
      </c>
      <c r="F14" s="9" t="s">
        <v>1</v>
      </c>
      <c r="G14" s="49">
        <v>1084745</v>
      </c>
      <c r="H14" s="3"/>
      <c r="I14" s="7" t="s">
        <v>16</v>
      </c>
      <c r="J14" s="8"/>
      <c r="K14" s="58">
        <v>1256146</v>
      </c>
      <c r="L14" s="2"/>
      <c r="M14" s="49">
        <v>1567568</v>
      </c>
    </row>
    <row r="15" spans="4:13" x14ac:dyDescent="0.25">
      <c r="D15" s="1" t="s">
        <v>15</v>
      </c>
      <c r="E15" s="51">
        <v>311037124</v>
      </c>
      <c r="F15" s="51">
        <f t="shared" ref="E15:F15" si="0">SUM(F8:F14)</f>
        <v>0</v>
      </c>
      <c r="G15" s="51">
        <v>159382947</v>
      </c>
      <c r="H15" s="3"/>
      <c r="I15" s="1" t="s">
        <v>17</v>
      </c>
      <c r="J15" s="8" t="s">
        <v>18</v>
      </c>
      <c r="K15" s="103">
        <v>173959306</v>
      </c>
      <c r="L15" s="23"/>
      <c r="M15" s="51">
        <v>115501948</v>
      </c>
    </row>
    <row r="16" spans="4:13" x14ac:dyDescent="0.25">
      <c r="D16" s="1"/>
      <c r="E16" s="37"/>
      <c r="F16" s="2"/>
      <c r="G16" s="40"/>
      <c r="H16" s="3"/>
      <c r="I16" s="1"/>
      <c r="J16" s="8"/>
      <c r="K16" s="59"/>
      <c r="L16" s="23"/>
      <c r="M16" s="51"/>
    </row>
    <row r="17" spans="4:13" x14ac:dyDescent="0.25">
      <c r="D17" s="1" t="s">
        <v>20</v>
      </c>
      <c r="E17" s="38" t="s">
        <v>1</v>
      </c>
      <c r="F17" s="9" t="s">
        <v>1</v>
      </c>
      <c r="G17" s="41" t="s">
        <v>1</v>
      </c>
      <c r="H17" s="3"/>
      <c r="I17" s="1" t="s">
        <v>19</v>
      </c>
      <c r="J17" s="8"/>
      <c r="K17" s="2" t="s">
        <v>1</v>
      </c>
      <c r="L17" s="23"/>
      <c r="M17" s="53" t="s">
        <v>1</v>
      </c>
    </row>
    <row r="18" spans="4:13" x14ac:dyDescent="0.25">
      <c r="D18" s="1" t="s">
        <v>21</v>
      </c>
      <c r="E18" s="38" t="s">
        <v>1</v>
      </c>
      <c r="F18" s="9" t="s">
        <v>1</v>
      </c>
      <c r="G18" s="41" t="s">
        <v>1</v>
      </c>
      <c r="H18" s="3"/>
      <c r="I18" s="7" t="s">
        <v>161</v>
      </c>
      <c r="J18" s="8"/>
      <c r="K18" s="57">
        <v>11208316</v>
      </c>
      <c r="L18" s="23"/>
      <c r="M18" s="47" t="s">
        <v>4</v>
      </c>
    </row>
    <row r="19" spans="4:13" x14ac:dyDescent="0.25">
      <c r="D19" s="7" t="s">
        <v>7</v>
      </c>
      <c r="E19" s="46">
        <v>56655209</v>
      </c>
      <c r="F19" s="9" t="s">
        <v>1</v>
      </c>
      <c r="G19" s="47">
        <v>58449977</v>
      </c>
      <c r="H19" s="3"/>
      <c r="I19" s="7" t="s">
        <v>152</v>
      </c>
      <c r="J19" s="8"/>
      <c r="K19" s="57">
        <v>278289</v>
      </c>
      <c r="L19" s="23"/>
      <c r="M19" s="47">
        <v>59331772</v>
      </c>
    </row>
    <row r="20" spans="4:13" x14ac:dyDescent="0.25">
      <c r="D20" s="7" t="s">
        <v>23</v>
      </c>
      <c r="E20" s="46" t="s">
        <v>4</v>
      </c>
      <c r="F20" s="9" t="s">
        <v>1</v>
      </c>
      <c r="G20" s="47">
        <v>52664591</v>
      </c>
      <c r="H20" s="3"/>
      <c r="I20" s="7" t="s">
        <v>22</v>
      </c>
      <c r="J20" s="8"/>
      <c r="K20" s="57">
        <v>7338180</v>
      </c>
      <c r="L20" s="23"/>
      <c r="M20" s="57">
        <v>8465157</v>
      </c>
    </row>
    <row r="21" spans="4:13" ht="15.75" thickBot="1" x14ac:dyDescent="0.3">
      <c r="D21" s="7" t="s">
        <v>25</v>
      </c>
      <c r="E21" s="46">
        <v>12672554</v>
      </c>
      <c r="F21" s="9" t="s">
        <v>1</v>
      </c>
      <c r="G21" s="47">
        <v>13354992</v>
      </c>
      <c r="H21" s="3"/>
      <c r="I21" s="7" t="s">
        <v>162</v>
      </c>
      <c r="K21" s="58">
        <v>31737971</v>
      </c>
      <c r="L21" s="92"/>
      <c r="M21" s="58" t="s">
        <v>4</v>
      </c>
    </row>
    <row r="22" spans="4:13" x14ac:dyDescent="0.25">
      <c r="D22" s="7" t="s">
        <v>149</v>
      </c>
      <c r="E22" s="46">
        <v>1714687</v>
      </c>
      <c r="G22" s="47">
        <v>24883</v>
      </c>
      <c r="H22" s="3"/>
      <c r="I22" s="1" t="s">
        <v>24</v>
      </c>
      <c r="J22" s="8"/>
      <c r="K22" s="59">
        <v>50562756</v>
      </c>
      <c r="L22" s="59">
        <f t="shared" ref="L22:M22" si="1">SUM(L18:L21)</f>
        <v>0</v>
      </c>
      <c r="M22" s="59">
        <v>67796929</v>
      </c>
    </row>
    <row r="23" spans="4:13" x14ac:dyDescent="0.25">
      <c r="D23" s="7" t="s">
        <v>150</v>
      </c>
      <c r="E23" s="46">
        <v>10473041</v>
      </c>
      <c r="G23" s="47" t="s">
        <v>4</v>
      </c>
      <c r="K23" s="92"/>
      <c r="L23" s="92"/>
      <c r="M23" s="92"/>
    </row>
    <row r="24" spans="4:13" ht="15.75" thickBot="1" x14ac:dyDescent="0.3">
      <c r="D24" s="7" t="s">
        <v>13</v>
      </c>
      <c r="E24" s="48">
        <v>3050068</v>
      </c>
      <c r="F24" s="9" t="s">
        <v>1</v>
      </c>
      <c r="G24" s="48">
        <v>4312195</v>
      </c>
      <c r="I24" s="1" t="s">
        <v>27</v>
      </c>
      <c r="J24" s="8"/>
      <c r="K24" s="2" t="s">
        <v>1</v>
      </c>
      <c r="L24" s="23"/>
      <c r="M24" s="53" t="s">
        <v>1</v>
      </c>
    </row>
    <row r="25" spans="4:13" x14ac:dyDescent="0.25">
      <c r="D25" s="1" t="s">
        <v>26</v>
      </c>
      <c r="E25" s="50">
        <v>84565559</v>
      </c>
      <c r="F25" s="50">
        <v>128806638</v>
      </c>
      <c r="G25" s="50">
        <v>128806638</v>
      </c>
      <c r="H25" s="3"/>
      <c r="I25" s="7" t="s">
        <v>28</v>
      </c>
      <c r="J25" s="8"/>
      <c r="K25" s="57">
        <v>177366592</v>
      </c>
      <c r="L25" s="23"/>
      <c r="M25" s="47">
        <v>166290920</v>
      </c>
    </row>
    <row r="26" spans="4:13" x14ac:dyDescent="0.25">
      <c r="D26" s="1" t="s">
        <v>151</v>
      </c>
      <c r="E26" s="50">
        <v>9468321</v>
      </c>
      <c r="F26" s="50"/>
      <c r="G26" s="50" t="s">
        <v>4</v>
      </c>
      <c r="H26" s="3"/>
      <c r="I26" s="7" t="s">
        <v>30</v>
      </c>
      <c r="J26" s="8"/>
      <c r="K26" s="57">
        <v>67450083</v>
      </c>
      <c r="L26" s="23"/>
      <c r="M26" s="47">
        <v>68102521</v>
      </c>
    </row>
    <row r="27" spans="4:13" ht="15.75" thickBot="1" x14ac:dyDescent="0.3">
      <c r="D27" s="1" t="s">
        <v>29</v>
      </c>
      <c r="E27" s="54">
        <v>182471788</v>
      </c>
      <c r="F27" s="2" t="s">
        <v>1</v>
      </c>
      <c r="G27" s="55">
        <v>177201832</v>
      </c>
      <c r="H27" s="3"/>
      <c r="I27" s="7" t="s">
        <v>32</v>
      </c>
      <c r="J27" s="8"/>
      <c r="K27" s="58">
        <v>118204055</v>
      </c>
      <c r="L27" s="23"/>
      <c r="M27" s="49">
        <v>47699099</v>
      </c>
    </row>
    <row r="28" spans="4:13" x14ac:dyDescent="0.25">
      <c r="D28" s="1" t="s">
        <v>31</v>
      </c>
      <c r="E28" s="50">
        <v>276505668</v>
      </c>
      <c r="F28" s="50">
        <f t="shared" ref="F28:G28" si="2">SUM(F25:F27)</f>
        <v>128806638</v>
      </c>
      <c r="G28" s="50">
        <v>306008470</v>
      </c>
      <c r="H28" s="3"/>
      <c r="I28" s="1" t="s">
        <v>33</v>
      </c>
      <c r="J28" s="8"/>
      <c r="K28" s="59">
        <v>363020730</v>
      </c>
      <c r="L28" s="59">
        <f t="shared" ref="L28:M28" si="3">SUM(L25:L27)</f>
        <v>0</v>
      </c>
      <c r="M28" s="59">
        <v>282092540</v>
      </c>
    </row>
    <row r="29" spans="4:13" x14ac:dyDescent="0.25">
      <c r="D29" s="1" t="s">
        <v>1</v>
      </c>
      <c r="E29" s="52"/>
      <c r="F29" s="2" t="s">
        <v>1</v>
      </c>
      <c r="G29" s="53" t="s">
        <v>1</v>
      </c>
      <c r="H29" s="3"/>
      <c r="I29" s="7" t="s">
        <v>1</v>
      </c>
      <c r="J29" s="8"/>
      <c r="K29" s="9"/>
      <c r="L29" s="23"/>
      <c r="M29" s="60" t="s">
        <v>1</v>
      </c>
    </row>
    <row r="30" spans="4:13" ht="15.75" thickBot="1" x14ac:dyDescent="0.3">
      <c r="D30" s="1" t="s">
        <v>34</v>
      </c>
      <c r="E30" s="56">
        <f>SUM(E28,E15)</f>
        <v>587542792</v>
      </c>
      <c r="F30" s="56">
        <f>SUM(F28,F15)</f>
        <v>128806638</v>
      </c>
      <c r="G30" s="56">
        <f>SUM(G28,G15)</f>
        <v>465391417</v>
      </c>
      <c r="H30" s="3"/>
      <c r="I30" s="1" t="s">
        <v>35</v>
      </c>
      <c r="J30" s="8"/>
      <c r="K30" s="94">
        <f>SUM(K15,K22,K28)</f>
        <v>587542792</v>
      </c>
      <c r="L30" s="23"/>
      <c r="M30" s="94">
        <f t="shared" ref="M30" si="4">SUM(M15,M22,M28)</f>
        <v>465391417</v>
      </c>
    </row>
    <row r="31" spans="4:13" ht="15.75" thickTop="1" x14ac:dyDescent="0.25">
      <c r="H31" s="3"/>
    </row>
    <row r="32" spans="4:13" x14ac:dyDescent="0.25">
      <c r="H32" s="3"/>
    </row>
    <row r="36" spans="11:13" x14ac:dyDescent="0.25">
      <c r="K36" s="92"/>
      <c r="L36" s="92"/>
      <c r="M36" s="92"/>
    </row>
  </sheetData>
  <mergeCells count="3">
    <mergeCell ref="D2:M2"/>
    <mergeCell ref="D3:M3"/>
    <mergeCell ref="D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G39"/>
  <sheetViews>
    <sheetView topLeftCell="A7" workbookViewId="0">
      <selection activeCell="E7" sqref="E1:E1048576"/>
    </sheetView>
  </sheetViews>
  <sheetFormatPr defaultRowHeight="15" x14ac:dyDescent="0.25"/>
  <cols>
    <col min="4" max="4" width="59.28515625" bestFit="1" customWidth="1"/>
    <col min="5" max="5" width="17.7109375" style="10" customWidth="1"/>
    <col min="6" max="6" width="1.42578125" bestFit="1" customWidth="1"/>
    <col min="7" max="7" width="17.7109375" style="10" customWidth="1"/>
  </cols>
  <sheetData>
    <row r="1" spans="4:7" ht="26.25" x14ac:dyDescent="0.4">
      <c r="D1" s="99" t="s">
        <v>146</v>
      </c>
      <c r="E1" s="99"/>
      <c r="F1" s="99"/>
      <c r="G1" s="99"/>
    </row>
    <row r="2" spans="4:7" ht="21" x14ac:dyDescent="0.35">
      <c r="D2" s="97" t="s">
        <v>56</v>
      </c>
      <c r="E2" s="97"/>
      <c r="F2" s="97"/>
      <c r="G2" s="97"/>
    </row>
    <row r="3" spans="4:7" x14ac:dyDescent="0.25">
      <c r="D3" s="98" t="s">
        <v>147</v>
      </c>
      <c r="E3" s="98"/>
      <c r="F3" s="98"/>
      <c r="G3" s="98"/>
    </row>
    <row r="4" spans="4:7" x14ac:dyDescent="0.25">
      <c r="D4" s="16"/>
      <c r="E4" s="32"/>
      <c r="F4" s="16"/>
      <c r="G4" s="32"/>
    </row>
    <row r="5" spans="4:7" ht="15.75" thickBot="1" x14ac:dyDescent="0.3"/>
    <row r="6" spans="4:7" ht="15.75" thickBot="1" x14ac:dyDescent="0.3">
      <c r="D6" s="11" t="s">
        <v>1</v>
      </c>
      <c r="E6" s="43">
        <v>43830</v>
      </c>
      <c r="F6" s="12" t="s">
        <v>1</v>
      </c>
      <c r="G6" s="44">
        <v>43465</v>
      </c>
    </row>
    <row r="7" spans="4:7" x14ac:dyDescent="0.25">
      <c r="D7" s="13" t="s">
        <v>1</v>
      </c>
      <c r="E7" s="15" t="s">
        <v>1</v>
      </c>
      <c r="F7" s="11" t="s">
        <v>1</v>
      </c>
      <c r="G7" s="29" t="s">
        <v>1</v>
      </c>
    </row>
    <row r="8" spans="4:7" x14ac:dyDescent="0.25">
      <c r="D8" s="13" t="s">
        <v>1</v>
      </c>
      <c r="E8" s="14" t="s">
        <v>1</v>
      </c>
      <c r="F8" s="11" t="s">
        <v>1</v>
      </c>
      <c r="G8" s="31" t="s">
        <v>1</v>
      </c>
    </row>
    <row r="9" spans="4:7" x14ac:dyDescent="0.25">
      <c r="D9" s="13" t="s">
        <v>37</v>
      </c>
      <c r="E9" s="61">
        <v>1164019449</v>
      </c>
      <c r="F9" s="62" t="s">
        <v>1</v>
      </c>
      <c r="G9" s="63">
        <v>1066055031</v>
      </c>
    </row>
    <row r="10" spans="4:7" ht="15.75" thickBot="1" x14ac:dyDescent="0.3">
      <c r="D10" s="13" t="s">
        <v>38</v>
      </c>
      <c r="E10" s="64">
        <v>37131476</v>
      </c>
      <c r="F10" s="62" t="s">
        <v>1</v>
      </c>
      <c r="G10" s="65">
        <v>21367261</v>
      </c>
    </row>
    <row r="11" spans="4:7" x14ac:dyDescent="0.25">
      <c r="D11" s="11" t="s">
        <v>1</v>
      </c>
      <c r="E11" s="66">
        <f>SUM(E9:E10)</f>
        <v>1201150925</v>
      </c>
      <c r="F11" s="66">
        <f t="shared" ref="F11:G11" si="0">SUM(F9:F10)</f>
        <v>0</v>
      </c>
      <c r="G11" s="66">
        <f t="shared" si="0"/>
        <v>1087422292</v>
      </c>
    </row>
    <row r="12" spans="4:7" x14ac:dyDescent="0.25">
      <c r="D12" s="13" t="s">
        <v>1</v>
      </c>
      <c r="E12" s="62"/>
      <c r="F12" s="62" t="s">
        <v>1</v>
      </c>
      <c r="G12" s="68" t="s">
        <v>1</v>
      </c>
    </row>
    <row r="13" spans="4:7" x14ac:dyDescent="0.25">
      <c r="D13" s="13" t="s">
        <v>39</v>
      </c>
      <c r="E13" s="61">
        <v>-922972885</v>
      </c>
      <c r="F13" s="62" t="s">
        <v>1</v>
      </c>
      <c r="G13" s="63">
        <v>-950718989</v>
      </c>
    </row>
    <row r="14" spans="4:7" ht="15.75" thickBot="1" x14ac:dyDescent="0.3">
      <c r="D14" s="13" t="s">
        <v>40</v>
      </c>
      <c r="E14" s="64">
        <v>-37131476</v>
      </c>
      <c r="F14" s="62" t="s">
        <v>1</v>
      </c>
      <c r="G14" s="65">
        <v>-21367261</v>
      </c>
    </row>
    <row r="15" spans="4:7" x14ac:dyDescent="0.25">
      <c r="D15" s="11" t="s">
        <v>1</v>
      </c>
      <c r="E15" s="66">
        <f>SUM(E13:E14)</f>
        <v>-960104361</v>
      </c>
      <c r="F15" s="66">
        <f t="shared" ref="F15:G15" si="1">SUM(F13:F14)</f>
        <v>0</v>
      </c>
      <c r="G15" s="66">
        <f t="shared" si="1"/>
        <v>-972086250</v>
      </c>
    </row>
    <row r="16" spans="4:7" x14ac:dyDescent="0.25">
      <c r="D16" s="13" t="s">
        <v>1</v>
      </c>
      <c r="E16" s="12"/>
      <c r="F16" s="62" t="s">
        <v>1</v>
      </c>
      <c r="G16" s="69" t="s">
        <v>1</v>
      </c>
    </row>
    <row r="17" spans="4:7" x14ac:dyDescent="0.25">
      <c r="D17" s="13" t="s">
        <v>41</v>
      </c>
      <c r="E17" s="66">
        <v>241046564</v>
      </c>
      <c r="F17" s="62" t="s">
        <v>1</v>
      </c>
      <c r="G17" s="67">
        <v>115336042</v>
      </c>
    </row>
    <row r="18" spans="4:7" x14ac:dyDescent="0.25">
      <c r="D18" s="11" t="s">
        <v>1</v>
      </c>
      <c r="E18" s="61"/>
      <c r="F18" s="62" t="s">
        <v>1</v>
      </c>
      <c r="G18" s="68" t="s">
        <v>1</v>
      </c>
    </row>
    <row r="19" spans="4:7" x14ac:dyDescent="0.25">
      <c r="D19" s="11" t="s">
        <v>42</v>
      </c>
      <c r="E19" s="62" t="s">
        <v>1</v>
      </c>
      <c r="F19" s="62" t="s">
        <v>1</v>
      </c>
      <c r="G19" s="68" t="s">
        <v>1</v>
      </c>
    </row>
    <row r="20" spans="4:7" x14ac:dyDescent="0.25">
      <c r="D20" s="11" t="s">
        <v>43</v>
      </c>
      <c r="E20" s="61">
        <v>-11691404</v>
      </c>
      <c r="F20" s="62" t="s">
        <v>1</v>
      </c>
      <c r="G20" s="63">
        <v>-11964367</v>
      </c>
    </row>
    <row r="21" spans="4:7" x14ac:dyDescent="0.25">
      <c r="D21" s="11" t="s">
        <v>44</v>
      </c>
      <c r="E21" s="61">
        <v>-52169337</v>
      </c>
      <c r="F21" s="62" t="s">
        <v>1</v>
      </c>
      <c r="G21" s="63">
        <v>-45828353</v>
      </c>
    </row>
    <row r="22" spans="4:7" ht="15.75" thickBot="1" x14ac:dyDescent="0.3">
      <c r="D22" s="11" t="s">
        <v>45</v>
      </c>
      <c r="E22" s="64">
        <v>3674040</v>
      </c>
      <c r="F22" s="62" t="s">
        <v>1</v>
      </c>
      <c r="G22" s="65">
        <v>35664767</v>
      </c>
    </row>
    <row r="23" spans="4:7" x14ac:dyDescent="0.25">
      <c r="D23" s="11" t="s">
        <v>1</v>
      </c>
      <c r="E23" s="62"/>
      <c r="F23" s="62" t="s">
        <v>1</v>
      </c>
      <c r="G23" s="68" t="s">
        <v>1</v>
      </c>
    </row>
    <row r="24" spans="4:7" x14ac:dyDescent="0.25">
      <c r="D24" s="13" t="s">
        <v>46</v>
      </c>
      <c r="E24" s="105">
        <v>180859864</v>
      </c>
      <c r="F24" s="66">
        <f t="shared" ref="F24:G24" si="2">SUM(F17,F20:F22)</f>
        <v>0</v>
      </c>
      <c r="G24" s="66">
        <f t="shared" si="2"/>
        <v>93208089</v>
      </c>
    </row>
    <row r="25" spans="4:7" x14ac:dyDescent="0.25">
      <c r="D25" s="11" t="s">
        <v>1</v>
      </c>
      <c r="E25" s="62"/>
      <c r="F25" s="62" t="s">
        <v>1</v>
      </c>
      <c r="G25" s="68" t="s">
        <v>1</v>
      </c>
    </row>
    <row r="26" spans="4:7" x14ac:dyDescent="0.25">
      <c r="D26" s="11" t="s">
        <v>47</v>
      </c>
      <c r="E26" s="61">
        <v>57158065</v>
      </c>
      <c r="F26" s="62" t="s">
        <v>1</v>
      </c>
      <c r="G26" s="63">
        <v>4530708</v>
      </c>
    </row>
    <row r="27" spans="4:7" x14ac:dyDescent="0.25">
      <c r="D27" s="11" t="s">
        <v>48</v>
      </c>
      <c r="E27" s="61">
        <v>-1140927</v>
      </c>
      <c r="F27" s="62" t="s">
        <v>1</v>
      </c>
      <c r="G27" s="63">
        <v>-2031268</v>
      </c>
    </row>
    <row r="28" spans="4:7" x14ac:dyDescent="0.25">
      <c r="D28" s="13" t="s">
        <v>1</v>
      </c>
      <c r="E28" s="12" t="s">
        <v>1</v>
      </c>
      <c r="F28" s="62" t="s">
        <v>1</v>
      </c>
      <c r="G28" s="69" t="s">
        <v>1</v>
      </c>
    </row>
    <row r="29" spans="4:7" ht="15.75" thickBot="1" x14ac:dyDescent="0.3">
      <c r="D29" s="13" t="s">
        <v>49</v>
      </c>
      <c r="E29" s="95">
        <f>SUM(E24:E27)</f>
        <v>236877002</v>
      </c>
      <c r="F29" s="62">
        <f t="shared" ref="F29:G29" si="3">SUM(F24:F27)</f>
        <v>0</v>
      </c>
      <c r="G29" s="95">
        <f t="shared" si="3"/>
        <v>95707529</v>
      </c>
    </row>
    <row r="30" spans="4:7" x14ac:dyDescent="0.25">
      <c r="D30" s="11" t="s">
        <v>1</v>
      </c>
      <c r="E30" s="62"/>
      <c r="F30" s="62" t="s">
        <v>1</v>
      </c>
      <c r="G30" s="68" t="s">
        <v>1</v>
      </c>
    </row>
    <row r="31" spans="4:7" x14ac:dyDescent="0.25">
      <c r="D31" s="11" t="s">
        <v>50</v>
      </c>
      <c r="E31" s="61">
        <v>-62204108</v>
      </c>
      <c r="F31" s="62" t="s">
        <v>1</v>
      </c>
      <c r="G31" s="63">
        <v>-19536762</v>
      </c>
    </row>
    <row r="32" spans="4:7" x14ac:dyDescent="0.25">
      <c r="D32" s="11" t="s">
        <v>51</v>
      </c>
      <c r="E32" s="61">
        <v>30246337</v>
      </c>
      <c r="F32" s="62" t="s">
        <v>1</v>
      </c>
      <c r="G32" s="63">
        <v>12806100</v>
      </c>
    </row>
    <row r="33" spans="4:7" x14ac:dyDescent="0.25">
      <c r="D33" s="11" t="s">
        <v>52</v>
      </c>
      <c r="E33" s="61">
        <v>-23018874</v>
      </c>
      <c r="F33" s="62" t="s">
        <v>1</v>
      </c>
      <c r="G33" s="63">
        <v>-7351277</v>
      </c>
    </row>
    <row r="34" spans="4:7" ht="15.75" thickBot="1" x14ac:dyDescent="0.3">
      <c r="D34" s="11" t="s">
        <v>153</v>
      </c>
      <c r="E34" s="104">
        <v>10473041</v>
      </c>
      <c r="F34" s="62"/>
      <c r="G34" s="104" t="s">
        <v>4</v>
      </c>
    </row>
    <row r="35" spans="4:7" x14ac:dyDescent="0.25">
      <c r="D35" s="13" t="s">
        <v>1</v>
      </c>
      <c r="E35" s="12"/>
      <c r="F35" s="62" t="s">
        <v>1</v>
      </c>
      <c r="G35" s="69" t="s">
        <v>1</v>
      </c>
    </row>
    <row r="36" spans="4:7" ht="15.75" thickBot="1" x14ac:dyDescent="0.3">
      <c r="D36" s="13" t="s">
        <v>53</v>
      </c>
      <c r="E36" s="96">
        <f>SUM(E29:E34)</f>
        <v>192373398</v>
      </c>
      <c r="F36" s="96">
        <f t="shared" ref="F36:G36" si="4">SUM(F29:F34)</f>
        <v>0</v>
      </c>
      <c r="G36" s="96">
        <f t="shared" si="4"/>
        <v>81625590</v>
      </c>
    </row>
    <row r="37" spans="4:7" ht="15.75" thickTop="1" x14ac:dyDescent="0.25">
      <c r="D37" s="13" t="s">
        <v>54</v>
      </c>
      <c r="E37" s="12"/>
      <c r="F37" s="62" t="s">
        <v>1</v>
      </c>
      <c r="G37" s="69" t="s">
        <v>1</v>
      </c>
    </row>
    <row r="38" spans="4:7" ht="15.75" thickBot="1" x14ac:dyDescent="0.3">
      <c r="D38" s="13" t="s">
        <v>55</v>
      </c>
      <c r="E38" s="72">
        <v>1.46</v>
      </c>
      <c r="F38" s="62" t="s">
        <v>1</v>
      </c>
      <c r="G38" s="73">
        <v>0.66</v>
      </c>
    </row>
    <row r="39" spans="4:7" ht="15.75" thickTop="1" x14ac:dyDescent="0.25"/>
  </sheetData>
  <mergeCells count="3">
    <mergeCell ref="D2:G2"/>
    <mergeCell ref="D3:G3"/>
    <mergeCell ref="D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G14"/>
  <sheetViews>
    <sheetView workbookViewId="0">
      <selection activeCell="E4" sqref="E1:E1048576"/>
    </sheetView>
  </sheetViews>
  <sheetFormatPr defaultRowHeight="15" x14ac:dyDescent="0.25"/>
  <cols>
    <col min="4" max="4" width="59.28515625" customWidth="1"/>
    <col min="5" max="5" width="17.7109375" style="10" customWidth="1"/>
    <col min="6" max="6" width="1.42578125" bestFit="1" customWidth="1"/>
    <col min="7" max="7" width="17.7109375" style="10" customWidth="1"/>
  </cols>
  <sheetData>
    <row r="1" spans="4:7" ht="26.25" x14ac:dyDescent="0.4">
      <c r="D1" s="99" t="s">
        <v>146</v>
      </c>
      <c r="E1" s="99"/>
      <c r="F1" s="99"/>
      <c r="G1" s="99"/>
    </row>
    <row r="2" spans="4:7" ht="21" x14ac:dyDescent="0.35">
      <c r="D2" s="97" t="s">
        <v>60</v>
      </c>
      <c r="E2" s="97"/>
      <c r="F2" s="97"/>
      <c r="G2" s="97"/>
    </row>
    <row r="3" spans="4:7" x14ac:dyDescent="0.25">
      <c r="D3" s="98" t="s">
        <v>147</v>
      </c>
      <c r="E3" s="98"/>
      <c r="F3" s="98"/>
      <c r="G3" s="98"/>
    </row>
    <row r="5" spans="4:7" ht="15.75" thickBot="1" x14ac:dyDescent="0.3"/>
    <row r="6" spans="4:7" ht="15.75" thickBot="1" x14ac:dyDescent="0.3">
      <c r="D6" s="11" t="s">
        <v>1</v>
      </c>
      <c r="E6" s="43">
        <v>43830</v>
      </c>
      <c r="F6" s="12" t="s">
        <v>1</v>
      </c>
      <c r="G6" s="44">
        <v>43465</v>
      </c>
    </row>
    <row r="7" spans="4:7" x14ac:dyDescent="0.25">
      <c r="D7" s="13" t="s">
        <v>1</v>
      </c>
      <c r="E7" s="15" t="s">
        <v>1</v>
      </c>
      <c r="F7" s="11" t="s">
        <v>1</v>
      </c>
      <c r="G7" s="29" t="s">
        <v>1</v>
      </c>
    </row>
    <row r="8" spans="4:7" x14ac:dyDescent="0.25">
      <c r="D8" s="13" t="s">
        <v>1</v>
      </c>
      <c r="E8" s="14" t="s">
        <v>1</v>
      </c>
      <c r="F8" s="11" t="s">
        <v>1</v>
      </c>
      <c r="G8" s="31" t="s">
        <v>1</v>
      </c>
    </row>
    <row r="9" spans="4:7" x14ac:dyDescent="0.25">
      <c r="D9" s="13" t="s">
        <v>53</v>
      </c>
      <c r="E9" s="66">
        <v>192373398</v>
      </c>
      <c r="F9" s="62" t="s">
        <v>1</v>
      </c>
      <c r="G9" s="67">
        <v>81625590</v>
      </c>
    </row>
    <row r="10" spans="4:7" x14ac:dyDescent="0.25">
      <c r="D10" s="11" t="s">
        <v>1</v>
      </c>
      <c r="E10" s="62" t="s">
        <v>1</v>
      </c>
      <c r="F10" s="62" t="s">
        <v>1</v>
      </c>
      <c r="G10" s="68" t="s">
        <v>1</v>
      </c>
    </row>
    <row r="11" spans="4:7" ht="15.75" thickBot="1" x14ac:dyDescent="0.3">
      <c r="D11" s="13" t="s">
        <v>57</v>
      </c>
      <c r="E11" s="74" t="s">
        <v>58</v>
      </c>
      <c r="F11" s="62" t="s">
        <v>1</v>
      </c>
      <c r="G11" s="75" t="s">
        <v>58</v>
      </c>
    </row>
    <row r="12" spans="4:7" x14ac:dyDescent="0.25">
      <c r="D12" s="11" t="s">
        <v>1</v>
      </c>
      <c r="E12" s="62" t="s">
        <v>1</v>
      </c>
      <c r="F12" s="62" t="s">
        <v>1</v>
      </c>
      <c r="G12" s="68" t="s">
        <v>1</v>
      </c>
    </row>
    <row r="13" spans="4:7" ht="15.75" thickBot="1" x14ac:dyDescent="0.3">
      <c r="D13" s="13" t="s">
        <v>59</v>
      </c>
      <c r="E13" s="70">
        <f>SUM(E9:E11)</f>
        <v>192373398</v>
      </c>
      <c r="F13" s="70">
        <f t="shared" ref="F13:G13" si="0">SUM(F9:F11)</f>
        <v>0</v>
      </c>
      <c r="G13" s="70">
        <f t="shared" si="0"/>
        <v>81625590</v>
      </c>
    </row>
    <row r="14" spans="4:7" ht="15.75" thickTop="1" x14ac:dyDescent="0.25">
      <c r="D14" s="11" t="s">
        <v>1</v>
      </c>
      <c r="E14" s="15" t="s">
        <v>1</v>
      </c>
      <c r="F14" s="11" t="s">
        <v>1</v>
      </c>
      <c r="G14" s="29" t="s">
        <v>1</v>
      </c>
    </row>
  </sheetData>
  <mergeCells count="3">
    <mergeCell ref="D2:G2"/>
    <mergeCell ref="D3:G3"/>
    <mergeCell ref="D1:G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S33"/>
  <sheetViews>
    <sheetView topLeftCell="F1" workbookViewId="0">
      <selection activeCell="D26" sqref="D26"/>
    </sheetView>
  </sheetViews>
  <sheetFormatPr defaultRowHeight="15" x14ac:dyDescent="0.25"/>
  <cols>
    <col min="4" max="4" width="53.28515625" bestFit="1" customWidth="1"/>
    <col min="5" max="5" width="17.7109375" style="10" customWidth="1"/>
    <col min="6" max="6" width="1.42578125" bestFit="1" customWidth="1"/>
    <col min="7" max="7" width="17.7109375" style="10" customWidth="1"/>
    <col min="8" max="8" width="1.42578125" bestFit="1" customWidth="1"/>
    <col min="9" max="9" width="17.7109375" style="10" customWidth="1"/>
    <col min="10" max="10" width="1.42578125" bestFit="1" customWidth="1"/>
    <col min="11" max="11" width="17.7109375" style="10" customWidth="1"/>
    <col min="12" max="12" width="1.42578125" bestFit="1" customWidth="1"/>
    <col min="13" max="13" width="17.7109375" style="10" customWidth="1"/>
    <col min="14" max="14" width="1.42578125" bestFit="1" customWidth="1"/>
    <col min="15" max="15" width="17.7109375" style="10" customWidth="1"/>
    <col min="16" max="16" width="1.42578125" bestFit="1" customWidth="1"/>
    <col min="17" max="17" width="17.85546875" style="10" customWidth="1"/>
    <col min="18" max="18" width="1.42578125" bestFit="1" customWidth="1"/>
    <col min="19" max="19" width="17.7109375" style="10" customWidth="1"/>
  </cols>
  <sheetData>
    <row r="1" spans="4:19" ht="26.25" x14ac:dyDescent="0.4">
      <c r="D1" s="99" t="s">
        <v>146</v>
      </c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</row>
    <row r="2" spans="4:19" ht="21" x14ac:dyDescent="0.35">
      <c r="D2" s="97" t="s">
        <v>79</v>
      </c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</row>
    <row r="3" spans="4:19" x14ac:dyDescent="0.25">
      <c r="D3" s="98" t="s">
        <v>147</v>
      </c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5" spans="4:19" x14ac:dyDescent="0.25">
      <c r="D5" s="3"/>
      <c r="E5" s="20" t="s">
        <v>1</v>
      </c>
      <c r="F5" s="19" t="s">
        <v>1</v>
      </c>
      <c r="G5" s="20" t="s">
        <v>1</v>
      </c>
      <c r="H5" s="19" t="s">
        <v>1</v>
      </c>
      <c r="I5" s="101" t="s">
        <v>1</v>
      </c>
      <c r="J5" s="101"/>
      <c r="K5" s="101"/>
      <c r="L5" s="101"/>
      <c r="M5" s="101"/>
      <c r="N5" s="18" t="s">
        <v>1</v>
      </c>
      <c r="O5" s="28"/>
      <c r="P5" s="18" t="s">
        <v>1</v>
      </c>
      <c r="Q5" s="20" t="s">
        <v>1</v>
      </c>
      <c r="R5" s="19" t="s">
        <v>1</v>
      </c>
      <c r="S5" s="20" t="s">
        <v>1</v>
      </c>
    </row>
    <row r="6" spans="4:19" ht="15.75" thickBot="1" x14ac:dyDescent="0.3">
      <c r="D6" s="19" t="s">
        <v>1</v>
      </c>
      <c r="E6" s="20" t="s">
        <v>1</v>
      </c>
      <c r="F6" s="21" t="s">
        <v>1</v>
      </c>
      <c r="G6" s="102" t="s">
        <v>62</v>
      </c>
      <c r="H6" s="102"/>
      <c r="I6" s="102"/>
      <c r="J6" s="102"/>
      <c r="K6" s="102"/>
      <c r="L6" s="102"/>
      <c r="M6" s="102"/>
      <c r="N6" s="18" t="s">
        <v>1</v>
      </c>
      <c r="O6" s="28"/>
      <c r="P6" s="21" t="s">
        <v>1</v>
      </c>
      <c r="Q6" s="20" t="s">
        <v>1</v>
      </c>
      <c r="R6" s="21" t="s">
        <v>1</v>
      </c>
      <c r="S6" s="20" t="s">
        <v>1</v>
      </c>
    </row>
    <row r="7" spans="4:19" ht="24.75" thickBot="1" x14ac:dyDescent="0.3">
      <c r="D7" s="19" t="s">
        <v>1</v>
      </c>
      <c r="E7" s="20" t="s">
        <v>63</v>
      </c>
      <c r="F7" s="22" t="s">
        <v>1</v>
      </c>
      <c r="G7" s="28" t="s">
        <v>64</v>
      </c>
      <c r="H7" s="25" t="s">
        <v>1</v>
      </c>
      <c r="I7" s="20" t="s">
        <v>65</v>
      </c>
      <c r="J7" s="22" t="s">
        <v>1</v>
      </c>
      <c r="K7" s="20" t="s">
        <v>66</v>
      </c>
      <c r="L7" s="26" t="s">
        <v>1</v>
      </c>
      <c r="M7" s="27" t="s">
        <v>67</v>
      </c>
      <c r="N7" s="20" t="s">
        <v>1</v>
      </c>
      <c r="O7" s="28" t="s">
        <v>61</v>
      </c>
      <c r="P7" s="22" t="s">
        <v>1</v>
      </c>
      <c r="Q7" s="20" t="s">
        <v>68</v>
      </c>
      <c r="R7" s="22" t="s">
        <v>1</v>
      </c>
      <c r="S7" s="20" t="s">
        <v>67</v>
      </c>
    </row>
    <row r="8" spans="4:19" ht="15.75" thickBot="1" x14ac:dyDescent="0.3">
      <c r="D8" s="19" t="s">
        <v>154</v>
      </c>
      <c r="E8" s="76">
        <v>152391670</v>
      </c>
      <c r="F8" s="34" t="s">
        <v>1</v>
      </c>
      <c r="G8" s="76">
        <v>13899250</v>
      </c>
      <c r="H8" s="34" t="s">
        <v>1</v>
      </c>
      <c r="I8" s="76">
        <v>30478334</v>
      </c>
      <c r="J8" s="34" t="s">
        <v>1</v>
      </c>
      <c r="K8" s="76">
        <v>22038237</v>
      </c>
      <c r="L8" s="34" t="s">
        <v>1</v>
      </c>
      <c r="M8" s="76">
        <f>SUM(G8:K8)</f>
        <v>66415821</v>
      </c>
      <c r="N8" s="34" t="s">
        <v>1</v>
      </c>
      <c r="O8" s="76">
        <v>52125335</v>
      </c>
      <c r="P8" s="34" t="s">
        <v>1</v>
      </c>
      <c r="Q8" s="77" t="s">
        <v>4</v>
      </c>
      <c r="R8" s="34" t="s">
        <v>1</v>
      </c>
      <c r="S8" s="76">
        <f>SUM(E8,M8,O8)</f>
        <v>270932826</v>
      </c>
    </row>
    <row r="9" spans="4:19" ht="15.75" thickTop="1" x14ac:dyDescent="0.25">
      <c r="D9" s="19" t="s">
        <v>1</v>
      </c>
      <c r="E9" s="34" t="s">
        <v>1</v>
      </c>
      <c r="F9" s="34" t="s">
        <v>1</v>
      </c>
      <c r="G9" s="34" t="s">
        <v>1</v>
      </c>
      <c r="H9" s="34" t="s">
        <v>1</v>
      </c>
      <c r="I9" s="34"/>
      <c r="J9" s="34"/>
      <c r="K9" s="34"/>
      <c r="L9" s="34" t="s">
        <v>1</v>
      </c>
      <c r="M9" s="78"/>
      <c r="N9" s="34" t="s">
        <v>1</v>
      </c>
      <c r="O9" s="34" t="s">
        <v>1</v>
      </c>
      <c r="P9" s="34" t="s">
        <v>1</v>
      </c>
      <c r="Q9" s="34" t="s">
        <v>1</v>
      </c>
      <c r="R9" s="34" t="s">
        <v>1</v>
      </c>
      <c r="S9" s="34" t="s">
        <v>1</v>
      </c>
    </row>
    <row r="10" spans="4:19" x14ac:dyDescent="0.25">
      <c r="D10" s="17" t="s">
        <v>69</v>
      </c>
      <c r="E10" s="34" t="s">
        <v>4</v>
      </c>
      <c r="F10" s="34"/>
      <c r="G10" s="34" t="s">
        <v>4</v>
      </c>
      <c r="H10" s="34" t="s">
        <v>1</v>
      </c>
      <c r="I10" s="34" t="s">
        <v>4</v>
      </c>
      <c r="J10" s="34" t="s">
        <v>1</v>
      </c>
      <c r="K10" s="34" t="s">
        <v>4</v>
      </c>
      <c r="L10" s="34" t="s">
        <v>1</v>
      </c>
      <c r="M10" s="34" t="s">
        <v>4</v>
      </c>
      <c r="N10" s="34" t="s">
        <v>1</v>
      </c>
      <c r="O10" s="79">
        <v>-52125335</v>
      </c>
      <c r="P10" s="34" t="s">
        <v>1</v>
      </c>
      <c r="Q10" s="34" t="s">
        <v>4</v>
      </c>
      <c r="R10" s="34" t="s">
        <v>1</v>
      </c>
      <c r="S10" s="79">
        <v>-52125335</v>
      </c>
    </row>
    <row r="11" spans="4:19" x14ac:dyDescent="0.25">
      <c r="D11" s="17" t="s">
        <v>77</v>
      </c>
      <c r="E11" s="79">
        <v>13899250</v>
      </c>
      <c r="F11" s="34" t="s">
        <v>1</v>
      </c>
      <c r="G11" s="79">
        <v>-13899250</v>
      </c>
      <c r="H11" s="34" t="s">
        <v>1</v>
      </c>
      <c r="I11" s="79" t="s">
        <v>4</v>
      </c>
      <c r="J11" s="34" t="s">
        <v>1</v>
      </c>
      <c r="K11" s="79" t="s">
        <v>4</v>
      </c>
      <c r="L11" s="34" t="s">
        <v>1</v>
      </c>
      <c r="M11" s="79">
        <v>-13899250</v>
      </c>
      <c r="N11" s="21" t="s">
        <v>1</v>
      </c>
      <c r="O11" s="21" t="s">
        <v>4</v>
      </c>
      <c r="P11" s="34" t="s">
        <v>1</v>
      </c>
      <c r="Q11" s="21" t="s">
        <v>4</v>
      </c>
      <c r="R11" s="34" t="s">
        <v>1</v>
      </c>
      <c r="S11" s="34" t="s">
        <v>58</v>
      </c>
    </row>
    <row r="12" spans="4:19" x14ac:dyDescent="0.25">
      <c r="D12" s="17" t="s">
        <v>70</v>
      </c>
      <c r="E12" s="21" t="s">
        <v>4</v>
      </c>
      <c r="F12" s="34" t="s">
        <v>1</v>
      </c>
      <c r="G12" s="21" t="s">
        <v>4</v>
      </c>
      <c r="H12" s="34" t="s">
        <v>1</v>
      </c>
      <c r="I12" s="21" t="s">
        <v>4</v>
      </c>
      <c r="J12" s="34" t="s">
        <v>1</v>
      </c>
      <c r="K12" s="21" t="s">
        <v>4</v>
      </c>
      <c r="L12" s="34" t="s">
        <v>1</v>
      </c>
      <c r="M12" s="21" t="s">
        <v>4</v>
      </c>
      <c r="N12" s="21" t="s">
        <v>1</v>
      </c>
      <c r="O12" s="21" t="s">
        <v>4</v>
      </c>
      <c r="P12" s="34" t="s">
        <v>1</v>
      </c>
      <c r="Q12" s="79">
        <v>81625590</v>
      </c>
      <c r="R12" s="34" t="s">
        <v>1</v>
      </c>
      <c r="S12" s="79">
        <f>SUM(E12:Q12)</f>
        <v>81625590</v>
      </c>
    </row>
    <row r="13" spans="4:19" x14ac:dyDescent="0.25">
      <c r="D13" s="17" t="s">
        <v>71</v>
      </c>
      <c r="E13" s="21" t="s">
        <v>1</v>
      </c>
      <c r="F13" s="34" t="s">
        <v>1</v>
      </c>
      <c r="G13" s="21" t="s">
        <v>1</v>
      </c>
      <c r="H13" s="34" t="s">
        <v>1</v>
      </c>
      <c r="I13" s="21" t="s">
        <v>1</v>
      </c>
      <c r="J13" s="34" t="s">
        <v>1</v>
      </c>
      <c r="K13" s="21" t="s">
        <v>1</v>
      </c>
      <c r="L13" s="34" t="s">
        <v>1</v>
      </c>
      <c r="M13" s="21" t="s">
        <v>1</v>
      </c>
      <c r="N13" s="21" t="s">
        <v>1</v>
      </c>
      <c r="O13" s="21" t="s">
        <v>1</v>
      </c>
      <c r="P13" s="34" t="s">
        <v>1</v>
      </c>
      <c r="Q13" s="21" t="s">
        <v>1</v>
      </c>
      <c r="R13" s="34" t="s">
        <v>1</v>
      </c>
      <c r="S13" s="34" t="s">
        <v>1</v>
      </c>
    </row>
    <row r="14" spans="4:19" x14ac:dyDescent="0.25">
      <c r="D14" s="17" t="s">
        <v>72</v>
      </c>
      <c r="E14" s="21" t="s">
        <v>4</v>
      </c>
      <c r="F14" s="34" t="s">
        <v>1</v>
      </c>
      <c r="G14" s="21" t="s">
        <v>4</v>
      </c>
      <c r="H14" s="34" t="s">
        <v>1</v>
      </c>
      <c r="I14" s="79">
        <v>2779850</v>
      </c>
      <c r="J14" s="34" t="s">
        <v>1</v>
      </c>
      <c r="K14" s="21" t="s">
        <v>4</v>
      </c>
      <c r="L14" s="34" t="s">
        <v>1</v>
      </c>
      <c r="M14" s="79">
        <f>SUM(E14:K14)</f>
        <v>2779850</v>
      </c>
      <c r="N14" s="21" t="s">
        <v>1</v>
      </c>
      <c r="O14" s="21" t="s">
        <v>1</v>
      </c>
      <c r="P14" s="34" t="s">
        <v>1</v>
      </c>
      <c r="Q14" s="79">
        <v>-2779850</v>
      </c>
      <c r="R14" s="34" t="s">
        <v>1</v>
      </c>
      <c r="S14" s="34" t="s">
        <v>58</v>
      </c>
    </row>
    <row r="15" spans="4:19" x14ac:dyDescent="0.25">
      <c r="D15" s="17" t="s">
        <v>73</v>
      </c>
      <c r="E15" s="21" t="s">
        <v>4</v>
      </c>
      <c r="F15" s="34" t="s">
        <v>1</v>
      </c>
      <c r="G15" s="79">
        <v>12806100</v>
      </c>
      <c r="H15" s="34" t="s">
        <v>1</v>
      </c>
      <c r="I15" s="79" t="s">
        <v>4</v>
      </c>
      <c r="J15" s="34" t="s">
        <v>1</v>
      </c>
      <c r="K15" s="79" t="s">
        <v>4</v>
      </c>
      <c r="L15" s="34" t="s">
        <v>1</v>
      </c>
      <c r="M15" s="79">
        <f>SUM(E15:K15)</f>
        <v>12806100</v>
      </c>
      <c r="N15" s="21" t="s">
        <v>1</v>
      </c>
      <c r="O15" s="21" t="s">
        <v>1</v>
      </c>
      <c r="P15" s="34" t="s">
        <v>1</v>
      </c>
      <c r="Q15" s="79">
        <v>-12806100</v>
      </c>
      <c r="R15" s="34" t="s">
        <v>1</v>
      </c>
      <c r="S15" s="34" t="s">
        <v>58</v>
      </c>
    </row>
    <row r="16" spans="4:19" x14ac:dyDescent="0.25">
      <c r="D16" s="17" t="s">
        <v>74</v>
      </c>
      <c r="E16" s="21" t="s">
        <v>4</v>
      </c>
      <c r="F16" s="34" t="s">
        <v>1</v>
      </c>
      <c r="G16" s="21" t="s">
        <v>4</v>
      </c>
      <c r="H16" s="34" t="s">
        <v>1</v>
      </c>
      <c r="I16" s="21" t="s">
        <v>4</v>
      </c>
      <c r="J16" s="34" t="s">
        <v>1</v>
      </c>
      <c r="K16" s="21" t="s">
        <v>4</v>
      </c>
      <c r="L16" s="34" t="s">
        <v>1</v>
      </c>
      <c r="M16" s="21" t="s">
        <v>4</v>
      </c>
      <c r="N16" s="21" t="s">
        <v>1</v>
      </c>
      <c r="O16" s="79">
        <v>47699099</v>
      </c>
      <c r="P16" s="34" t="s">
        <v>1</v>
      </c>
      <c r="Q16" s="79">
        <v>-47699099</v>
      </c>
      <c r="R16" s="34" t="s">
        <v>1</v>
      </c>
      <c r="S16" s="34" t="s">
        <v>58</v>
      </c>
    </row>
    <row r="17" spans="4:19" x14ac:dyDescent="0.25">
      <c r="D17" s="17" t="s">
        <v>75</v>
      </c>
      <c r="E17" s="21" t="s">
        <v>4</v>
      </c>
      <c r="F17" s="34"/>
      <c r="G17" s="21" t="s">
        <v>4</v>
      </c>
      <c r="H17" s="34"/>
      <c r="I17" s="21" t="s">
        <v>4</v>
      </c>
      <c r="J17" s="34"/>
      <c r="K17" s="21" t="s">
        <v>4</v>
      </c>
      <c r="L17" s="34"/>
      <c r="M17" s="34" t="s">
        <v>4</v>
      </c>
      <c r="N17" s="21"/>
      <c r="O17" s="21" t="s">
        <v>4</v>
      </c>
      <c r="P17" s="34"/>
      <c r="Q17" s="79">
        <v>-3636678</v>
      </c>
      <c r="R17" s="34"/>
      <c r="S17" s="79">
        <v>-3636678</v>
      </c>
    </row>
    <row r="18" spans="4:19" ht="15.75" thickBot="1" x14ac:dyDescent="0.3">
      <c r="D18" s="17" t="s">
        <v>76</v>
      </c>
      <c r="E18" s="21" t="s">
        <v>4</v>
      </c>
      <c r="F18" s="34" t="s">
        <v>1</v>
      </c>
      <c r="G18" s="21" t="s">
        <v>4</v>
      </c>
      <c r="H18" s="34" t="s">
        <v>1</v>
      </c>
      <c r="I18" s="21" t="s">
        <v>4</v>
      </c>
      <c r="J18" s="34" t="s">
        <v>1</v>
      </c>
      <c r="K18" s="21" t="s">
        <v>4</v>
      </c>
      <c r="L18" s="34" t="s">
        <v>1</v>
      </c>
      <c r="M18" s="80" t="s">
        <v>4</v>
      </c>
      <c r="N18" s="21" t="s">
        <v>1</v>
      </c>
      <c r="O18" s="21" t="s">
        <v>4</v>
      </c>
      <c r="P18" s="34" t="s">
        <v>1</v>
      </c>
      <c r="Q18" s="79">
        <v>-14703863</v>
      </c>
      <c r="R18" s="34" t="s">
        <v>1</v>
      </c>
      <c r="S18" s="79">
        <v>-14703863</v>
      </c>
    </row>
    <row r="19" spans="4:19" x14ac:dyDescent="0.25">
      <c r="D19" s="19" t="s">
        <v>78</v>
      </c>
      <c r="E19" s="81">
        <f>SUM(E8:E18)</f>
        <v>166290920</v>
      </c>
      <c r="F19" s="81">
        <f t="shared" ref="F19:S19" si="0">SUM(F8:F18)</f>
        <v>0</v>
      </c>
      <c r="G19" s="81">
        <f t="shared" si="0"/>
        <v>12806100</v>
      </c>
      <c r="H19" s="81">
        <f t="shared" si="0"/>
        <v>0</v>
      </c>
      <c r="I19" s="81">
        <f t="shared" si="0"/>
        <v>33258184</v>
      </c>
      <c r="J19" s="81">
        <f t="shared" si="0"/>
        <v>0</v>
      </c>
      <c r="K19" s="81">
        <f t="shared" si="0"/>
        <v>22038237</v>
      </c>
      <c r="L19" s="81">
        <f t="shared" si="0"/>
        <v>0</v>
      </c>
      <c r="M19" s="81">
        <f t="shared" si="0"/>
        <v>68102521</v>
      </c>
      <c r="N19" s="81">
        <f t="shared" si="0"/>
        <v>0</v>
      </c>
      <c r="O19" s="81">
        <f t="shared" si="0"/>
        <v>47699099</v>
      </c>
      <c r="P19" s="81">
        <f t="shared" si="0"/>
        <v>0</v>
      </c>
      <c r="Q19" s="81" t="s">
        <v>4</v>
      </c>
      <c r="R19" s="81">
        <f t="shared" si="0"/>
        <v>0</v>
      </c>
      <c r="S19" s="81">
        <f t="shared" si="0"/>
        <v>282092540</v>
      </c>
    </row>
    <row r="20" spans="4:19" x14ac:dyDescent="0.25">
      <c r="D20" s="17"/>
      <c r="E20" s="90"/>
      <c r="F20" s="100"/>
      <c r="G20" s="90"/>
      <c r="H20" s="100"/>
      <c r="I20" s="90"/>
      <c r="J20" s="100"/>
      <c r="K20" s="90"/>
      <c r="L20" s="34"/>
      <c r="M20" s="34"/>
      <c r="N20" s="100"/>
      <c r="O20" s="21"/>
      <c r="P20" s="100"/>
      <c r="Q20" s="90"/>
      <c r="R20" s="100"/>
      <c r="S20" s="90"/>
    </row>
    <row r="21" spans="4:19" x14ac:dyDescent="0.25">
      <c r="D21" s="17" t="s">
        <v>69</v>
      </c>
      <c r="E21" s="90" t="s">
        <v>4</v>
      </c>
      <c r="F21" s="100"/>
      <c r="G21" s="90" t="s">
        <v>4</v>
      </c>
      <c r="H21" s="100"/>
      <c r="I21" s="90" t="s">
        <v>4</v>
      </c>
      <c r="J21" s="100"/>
      <c r="K21" s="90" t="s">
        <v>4</v>
      </c>
      <c r="L21" s="34"/>
      <c r="M21" s="34" t="s">
        <v>4</v>
      </c>
      <c r="N21" s="100"/>
      <c r="O21" s="91">
        <v>-47699099</v>
      </c>
      <c r="P21" s="100"/>
      <c r="Q21" s="90" t="s">
        <v>4</v>
      </c>
      <c r="R21" s="100"/>
      <c r="S21" s="91">
        <f>SUM(M21:Q21)</f>
        <v>-47699099</v>
      </c>
    </row>
    <row r="22" spans="4:19" x14ac:dyDescent="0.25">
      <c r="D22" s="17" t="s">
        <v>156</v>
      </c>
      <c r="E22" s="90" t="s">
        <v>4</v>
      </c>
      <c r="F22" s="90"/>
      <c r="G22" s="90" t="s">
        <v>4</v>
      </c>
      <c r="H22" s="90"/>
      <c r="I22" s="90" t="s">
        <v>4</v>
      </c>
      <c r="J22" s="90"/>
      <c r="K22" s="91">
        <v>-22038237</v>
      </c>
      <c r="L22" s="90"/>
      <c r="M22" s="91">
        <f>SUM(E22:K22)</f>
        <v>-22038237</v>
      </c>
      <c r="N22" s="90"/>
      <c r="O22" s="91" t="s">
        <v>4</v>
      </c>
      <c r="P22" s="90"/>
      <c r="Q22" s="90" t="s">
        <v>4</v>
      </c>
      <c r="R22" s="90"/>
      <c r="S22" s="91">
        <f>SUM(M22:Q22)</f>
        <v>-22038237</v>
      </c>
    </row>
    <row r="23" spans="4:19" x14ac:dyDescent="0.25">
      <c r="D23" s="17" t="s">
        <v>157</v>
      </c>
      <c r="E23" s="91">
        <v>-815935</v>
      </c>
      <c r="F23" s="90"/>
      <c r="G23" s="91">
        <v>815935</v>
      </c>
      <c r="H23" s="90"/>
      <c r="I23" s="90" t="s">
        <v>4</v>
      </c>
      <c r="J23" s="90"/>
      <c r="K23" s="90" t="s">
        <v>4</v>
      </c>
      <c r="L23" s="90"/>
      <c r="M23" s="91">
        <v>815935</v>
      </c>
      <c r="N23" s="90"/>
      <c r="O23" s="91" t="s">
        <v>4</v>
      </c>
      <c r="P23" s="90"/>
      <c r="Q23" s="90" t="s">
        <v>4</v>
      </c>
      <c r="R23" s="90"/>
      <c r="S23" s="91" t="s">
        <v>4</v>
      </c>
    </row>
    <row r="24" spans="4:19" x14ac:dyDescent="0.25">
      <c r="D24" s="17" t="s">
        <v>163</v>
      </c>
      <c r="E24" s="79">
        <v>815935</v>
      </c>
      <c r="F24" s="34"/>
      <c r="G24" s="79">
        <v>-815935</v>
      </c>
      <c r="H24" s="34"/>
      <c r="I24" s="79" t="s">
        <v>4</v>
      </c>
      <c r="J24" s="34"/>
      <c r="K24" s="79" t="s">
        <v>4</v>
      </c>
      <c r="L24" s="34"/>
      <c r="M24" s="79">
        <v>-815935</v>
      </c>
      <c r="N24" s="21"/>
      <c r="O24" s="21" t="s">
        <v>4</v>
      </c>
      <c r="P24" s="34"/>
      <c r="Q24" s="21" t="s">
        <v>4</v>
      </c>
      <c r="R24" s="34"/>
      <c r="S24" s="34" t="s">
        <v>4</v>
      </c>
    </row>
    <row r="25" spans="4:19" x14ac:dyDescent="0.25">
      <c r="D25" s="17" t="s">
        <v>164</v>
      </c>
      <c r="E25" s="91">
        <v>11075672</v>
      </c>
      <c r="F25" s="90"/>
      <c r="G25" s="91">
        <v>-11075672</v>
      </c>
      <c r="H25" s="90"/>
      <c r="I25" s="91" t="s">
        <v>4</v>
      </c>
      <c r="J25" s="90"/>
      <c r="K25" s="91" t="s">
        <v>4</v>
      </c>
      <c r="L25" s="90"/>
      <c r="M25" s="91">
        <v>-11075672</v>
      </c>
      <c r="N25" s="21"/>
      <c r="O25" s="21" t="s">
        <v>4</v>
      </c>
      <c r="P25" s="90"/>
      <c r="Q25" s="21" t="s">
        <v>4</v>
      </c>
      <c r="R25" s="90"/>
      <c r="S25" s="90" t="s">
        <v>4</v>
      </c>
    </row>
    <row r="26" spans="4:19" x14ac:dyDescent="0.25">
      <c r="D26" s="17" t="s">
        <v>70</v>
      </c>
      <c r="E26" s="21" t="s">
        <v>4</v>
      </c>
      <c r="F26" s="34"/>
      <c r="G26" s="21" t="s">
        <v>4</v>
      </c>
      <c r="H26" s="34"/>
      <c r="I26" s="21" t="s">
        <v>4</v>
      </c>
      <c r="J26" s="34"/>
      <c r="K26" s="21" t="s">
        <v>4</v>
      </c>
      <c r="L26" s="34"/>
      <c r="M26" s="21" t="s">
        <v>4</v>
      </c>
      <c r="N26" s="21"/>
      <c r="O26" s="21" t="s">
        <v>4</v>
      </c>
      <c r="P26" s="34"/>
      <c r="Q26" s="79">
        <v>192373398</v>
      </c>
      <c r="R26" s="34"/>
      <c r="S26" s="79">
        <v>192373398</v>
      </c>
    </row>
    <row r="27" spans="4:19" x14ac:dyDescent="0.25">
      <c r="D27" s="17" t="s">
        <v>72</v>
      </c>
      <c r="E27" s="21" t="s">
        <v>4</v>
      </c>
      <c r="F27" s="34"/>
      <c r="G27" s="21" t="s">
        <v>4</v>
      </c>
      <c r="H27" s="34"/>
      <c r="I27" s="79">
        <v>2215134</v>
      </c>
      <c r="J27" s="34"/>
      <c r="K27" s="21" t="s">
        <v>4</v>
      </c>
      <c r="L27" s="34"/>
      <c r="M27" s="79">
        <v>2215134</v>
      </c>
      <c r="N27" s="21"/>
      <c r="O27" s="21" t="s">
        <v>4</v>
      </c>
      <c r="P27" s="34"/>
      <c r="Q27" s="79">
        <v>-2215134</v>
      </c>
      <c r="R27" s="34"/>
      <c r="S27" s="34" t="s">
        <v>4</v>
      </c>
    </row>
    <row r="28" spans="4:19" x14ac:dyDescent="0.25">
      <c r="D28" s="17" t="s">
        <v>73</v>
      </c>
      <c r="E28" s="21" t="s">
        <v>4</v>
      </c>
      <c r="F28" s="34"/>
      <c r="G28" s="79">
        <v>30246337</v>
      </c>
      <c r="H28" s="34"/>
      <c r="I28" s="79" t="s">
        <v>4</v>
      </c>
      <c r="J28" s="34"/>
      <c r="K28" s="79" t="s">
        <v>4</v>
      </c>
      <c r="L28" s="34"/>
      <c r="M28" s="79">
        <f>SUM(E28:K28)</f>
        <v>30246337</v>
      </c>
      <c r="N28" s="21"/>
      <c r="O28" s="21" t="s">
        <v>4</v>
      </c>
      <c r="P28" s="34"/>
      <c r="Q28" s="79">
        <v>-30246337</v>
      </c>
      <c r="R28" s="34"/>
      <c r="S28" s="34" t="s">
        <v>4</v>
      </c>
    </row>
    <row r="29" spans="4:19" x14ac:dyDescent="0.25">
      <c r="D29" s="17" t="s">
        <v>74</v>
      </c>
      <c r="E29" s="21" t="s">
        <v>4</v>
      </c>
      <c r="F29" s="34"/>
      <c r="G29" s="21" t="s">
        <v>4</v>
      </c>
      <c r="H29" s="34"/>
      <c r="I29" s="21" t="s">
        <v>4</v>
      </c>
      <c r="J29" s="34"/>
      <c r="K29" s="21" t="s">
        <v>4</v>
      </c>
      <c r="L29" s="34"/>
      <c r="M29" s="21" t="s">
        <v>4</v>
      </c>
      <c r="N29" s="21"/>
      <c r="O29" s="79">
        <v>118204055</v>
      </c>
      <c r="P29" s="34"/>
      <c r="Q29" s="79">
        <v>-118204055</v>
      </c>
      <c r="R29" s="34"/>
      <c r="S29" s="34" t="s">
        <v>4</v>
      </c>
    </row>
    <row r="30" spans="4:19" x14ac:dyDescent="0.25">
      <c r="D30" s="17" t="s">
        <v>75</v>
      </c>
      <c r="E30" s="21" t="s">
        <v>4</v>
      </c>
      <c r="F30" s="34"/>
      <c r="G30" s="21" t="s">
        <v>4</v>
      </c>
      <c r="H30" s="34"/>
      <c r="I30" s="21" t="s">
        <v>4</v>
      </c>
      <c r="J30" s="34"/>
      <c r="K30" s="21" t="s">
        <v>4</v>
      </c>
      <c r="L30" s="34"/>
      <c r="M30" s="21" t="s">
        <v>4</v>
      </c>
      <c r="N30" s="21"/>
      <c r="O30" s="21" t="s">
        <v>4</v>
      </c>
      <c r="P30" s="34"/>
      <c r="Q30" s="79">
        <v>-27813172</v>
      </c>
      <c r="R30" s="34"/>
      <c r="S30" s="79">
        <v>-27813172</v>
      </c>
    </row>
    <row r="31" spans="4:19" ht="15.75" thickBot="1" x14ac:dyDescent="0.3">
      <c r="D31" s="17" t="s">
        <v>76</v>
      </c>
      <c r="E31" s="21" t="s">
        <v>4</v>
      </c>
      <c r="F31" s="34"/>
      <c r="G31" s="21" t="s">
        <v>4</v>
      </c>
      <c r="H31" s="34"/>
      <c r="I31" s="21" t="s">
        <v>4</v>
      </c>
      <c r="J31" s="34"/>
      <c r="K31" s="21" t="s">
        <v>4</v>
      </c>
      <c r="L31" s="34"/>
      <c r="M31" s="21" t="s">
        <v>4</v>
      </c>
      <c r="N31" s="21"/>
      <c r="O31" s="21" t="s">
        <v>4</v>
      </c>
      <c r="P31" s="34"/>
      <c r="Q31" s="79">
        <v>-13894700</v>
      </c>
      <c r="R31" s="34"/>
      <c r="S31" s="79">
        <v>-13894700</v>
      </c>
    </row>
    <row r="32" spans="4:19" ht="15.75" thickBot="1" x14ac:dyDescent="0.3">
      <c r="D32" s="19" t="s">
        <v>155</v>
      </c>
      <c r="E32" s="76">
        <f>SUM(E19:E31)</f>
        <v>177366592</v>
      </c>
      <c r="F32" s="76">
        <f t="shared" ref="F32:S32" si="1">SUM(F19:F31)</f>
        <v>0</v>
      </c>
      <c r="G32" s="76">
        <f t="shared" si="1"/>
        <v>31976765</v>
      </c>
      <c r="H32" s="76">
        <f t="shared" si="1"/>
        <v>0</v>
      </c>
      <c r="I32" s="76">
        <f t="shared" si="1"/>
        <v>35473318</v>
      </c>
      <c r="J32" s="76">
        <f t="shared" si="1"/>
        <v>0</v>
      </c>
      <c r="K32" s="76" t="s">
        <v>4</v>
      </c>
      <c r="L32" s="76">
        <f t="shared" si="1"/>
        <v>0</v>
      </c>
      <c r="M32" s="76">
        <f t="shared" si="1"/>
        <v>67450083</v>
      </c>
      <c r="N32" s="76">
        <f t="shared" si="1"/>
        <v>0</v>
      </c>
      <c r="O32" s="76">
        <f t="shared" si="1"/>
        <v>118204055</v>
      </c>
      <c r="P32" s="76">
        <f t="shared" si="1"/>
        <v>0</v>
      </c>
      <c r="Q32" s="76" t="s">
        <v>4</v>
      </c>
      <c r="R32" s="76">
        <f t="shared" si="1"/>
        <v>0</v>
      </c>
      <c r="S32" s="76">
        <f t="shared" si="1"/>
        <v>363020730</v>
      </c>
    </row>
    <row r="33" ht="15.75" thickTop="1" x14ac:dyDescent="0.25"/>
  </sheetData>
  <mergeCells count="11">
    <mergeCell ref="P20:P21"/>
    <mergeCell ref="R20:R21"/>
    <mergeCell ref="D1:S1"/>
    <mergeCell ref="I5:M5"/>
    <mergeCell ref="G6:M6"/>
    <mergeCell ref="D2:S2"/>
    <mergeCell ref="D3:S3"/>
    <mergeCell ref="N20:N21"/>
    <mergeCell ref="F20:F21"/>
    <mergeCell ref="H20:H21"/>
    <mergeCell ref="J20:J2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H55"/>
  <sheetViews>
    <sheetView topLeftCell="A25" workbookViewId="0">
      <selection activeCell="E37" sqref="E37"/>
    </sheetView>
  </sheetViews>
  <sheetFormatPr defaultRowHeight="15" x14ac:dyDescent="0.25"/>
  <cols>
    <col min="4" max="4" width="53.42578125" bestFit="1" customWidth="1"/>
    <col min="5" max="5" width="17.7109375" style="10" customWidth="1"/>
    <col min="6" max="6" width="1.42578125" customWidth="1"/>
    <col min="7" max="7" width="17.7109375" style="10" customWidth="1"/>
  </cols>
  <sheetData>
    <row r="1" spans="4:8" ht="26.25" x14ac:dyDescent="0.4">
      <c r="D1" s="99" t="s">
        <v>146</v>
      </c>
      <c r="E1" s="99"/>
      <c r="F1" s="99"/>
      <c r="G1" s="99"/>
    </row>
    <row r="2" spans="4:8" ht="21" x14ac:dyDescent="0.35">
      <c r="D2" s="97" t="s">
        <v>114</v>
      </c>
      <c r="E2" s="97"/>
      <c r="F2" s="97"/>
      <c r="G2" s="97"/>
    </row>
    <row r="3" spans="4:8" x14ac:dyDescent="0.25">
      <c r="D3" s="98" t="s">
        <v>147</v>
      </c>
      <c r="E3" s="98"/>
      <c r="F3" s="98"/>
      <c r="G3" s="98"/>
    </row>
    <row r="6" spans="4:8" ht="15.75" thickBot="1" x14ac:dyDescent="0.3">
      <c r="D6" s="11" t="s">
        <v>1</v>
      </c>
      <c r="E6" s="45">
        <v>2019</v>
      </c>
      <c r="F6" s="11" t="s">
        <v>1</v>
      </c>
      <c r="G6" s="45">
        <v>2018</v>
      </c>
      <c r="H6" s="5"/>
    </row>
    <row r="7" spans="4:8" x14ac:dyDescent="0.25">
      <c r="D7" s="13" t="s">
        <v>1</v>
      </c>
      <c r="E7" s="29" t="s">
        <v>1</v>
      </c>
      <c r="F7" s="11"/>
      <c r="G7" s="29" t="s">
        <v>1</v>
      </c>
      <c r="H7" s="5"/>
    </row>
    <row r="8" spans="4:8" x14ac:dyDescent="0.25">
      <c r="D8" s="13" t="s">
        <v>80</v>
      </c>
      <c r="E8" s="29" t="s">
        <v>1</v>
      </c>
      <c r="F8" s="11"/>
      <c r="G8" s="29" t="s">
        <v>1</v>
      </c>
      <c r="H8" s="5"/>
    </row>
    <row r="9" spans="4:8" x14ac:dyDescent="0.25">
      <c r="D9" s="11" t="s">
        <v>70</v>
      </c>
      <c r="E9" s="67">
        <v>192373398</v>
      </c>
      <c r="F9" s="62"/>
      <c r="G9" s="67">
        <v>81625590</v>
      </c>
      <c r="H9" s="5"/>
    </row>
    <row r="10" spans="4:8" x14ac:dyDescent="0.25">
      <c r="D10" s="11" t="s">
        <v>81</v>
      </c>
      <c r="E10" s="68"/>
      <c r="F10" s="62"/>
      <c r="G10" s="68" t="s">
        <v>1</v>
      </c>
      <c r="H10" s="5"/>
    </row>
    <row r="11" spans="4:8" ht="14.25" customHeight="1" x14ac:dyDescent="0.25">
      <c r="D11" s="11" t="s">
        <v>82</v>
      </c>
      <c r="E11" s="63">
        <v>30872959</v>
      </c>
      <c r="F11" s="62"/>
      <c r="G11" s="63">
        <v>37917411</v>
      </c>
      <c r="H11" s="5"/>
    </row>
    <row r="12" spans="4:8" x14ac:dyDescent="0.25">
      <c r="D12" s="11" t="s">
        <v>83</v>
      </c>
      <c r="E12" s="63">
        <v>30803061</v>
      </c>
      <c r="F12" s="62"/>
      <c r="G12" s="63" t="s">
        <v>4</v>
      </c>
      <c r="H12" s="5"/>
    </row>
    <row r="13" spans="4:8" x14ac:dyDescent="0.25">
      <c r="D13" s="11" t="s">
        <v>84</v>
      </c>
      <c r="E13" s="63">
        <v>-330856</v>
      </c>
      <c r="F13" s="62"/>
      <c r="G13" s="63">
        <v>-367361</v>
      </c>
      <c r="H13" s="5"/>
    </row>
    <row r="14" spans="4:8" x14ac:dyDescent="0.25">
      <c r="D14" s="11" t="s">
        <v>85</v>
      </c>
      <c r="E14" s="63" t="s">
        <v>4</v>
      </c>
      <c r="F14" s="62"/>
      <c r="G14" s="63">
        <v>850044</v>
      </c>
      <c r="H14" s="5"/>
    </row>
    <row r="15" spans="4:8" x14ac:dyDescent="0.25">
      <c r="D15" s="11" t="s">
        <v>86</v>
      </c>
      <c r="E15" s="63">
        <v>-935156</v>
      </c>
      <c r="F15" s="62"/>
      <c r="G15" s="63">
        <v>-25923607</v>
      </c>
      <c r="H15" s="30"/>
    </row>
    <row r="16" spans="4:8" ht="15.75" thickBot="1" x14ac:dyDescent="0.3">
      <c r="D16" s="11" t="s">
        <v>87</v>
      </c>
      <c r="E16" s="65">
        <v>4298394</v>
      </c>
      <c r="F16" s="62"/>
      <c r="G16" s="65">
        <v>1192849</v>
      </c>
      <c r="H16" s="30"/>
    </row>
    <row r="17" spans="4:8" x14ac:dyDescent="0.25">
      <c r="D17" s="11" t="s">
        <v>1</v>
      </c>
      <c r="E17" s="63">
        <f>SUM(E9:E16)</f>
        <v>257081800</v>
      </c>
      <c r="F17" s="63">
        <f t="shared" ref="F17:G17" si="0">SUM(F9:F16)</f>
        <v>0</v>
      </c>
      <c r="G17" s="63">
        <f t="shared" si="0"/>
        <v>95294926</v>
      </c>
      <c r="H17" s="30"/>
    </row>
    <row r="18" spans="4:8" x14ac:dyDescent="0.25">
      <c r="D18" s="11" t="s">
        <v>88</v>
      </c>
      <c r="E18" s="68"/>
      <c r="F18" s="62"/>
      <c r="G18" s="68" t="s">
        <v>1</v>
      </c>
      <c r="H18" s="30"/>
    </row>
    <row r="19" spans="4:8" x14ac:dyDescent="0.25">
      <c r="D19" s="11" t="s">
        <v>89</v>
      </c>
      <c r="E19" s="63">
        <v>-46213993</v>
      </c>
      <c r="F19" s="62"/>
      <c r="G19" s="63">
        <v>23205994</v>
      </c>
      <c r="H19" s="30"/>
    </row>
    <row r="20" spans="4:8" x14ac:dyDescent="0.25">
      <c r="D20" s="11" t="s">
        <v>9</v>
      </c>
      <c r="E20" s="63">
        <v>-495470</v>
      </c>
      <c r="F20" s="62"/>
      <c r="G20" s="63">
        <v>-137043</v>
      </c>
      <c r="H20" s="30"/>
    </row>
    <row r="21" spans="4:8" x14ac:dyDescent="0.25">
      <c r="D21" s="11" t="s">
        <v>90</v>
      </c>
      <c r="E21" s="63">
        <v>-3307765</v>
      </c>
      <c r="F21" s="62"/>
      <c r="G21" s="63">
        <v>-1701905</v>
      </c>
      <c r="H21" s="5"/>
    </row>
    <row r="22" spans="4:8" x14ac:dyDescent="0.25">
      <c r="D22" s="11" t="s">
        <v>158</v>
      </c>
      <c r="E22" s="63">
        <v>1013295</v>
      </c>
      <c r="F22" s="62"/>
      <c r="G22" s="68" t="s">
        <v>58</v>
      </c>
      <c r="H22" s="5"/>
    </row>
    <row r="23" spans="4:8" x14ac:dyDescent="0.25">
      <c r="D23" s="11" t="s">
        <v>159</v>
      </c>
      <c r="E23" s="63">
        <v>-10234141</v>
      </c>
      <c r="F23" s="62"/>
      <c r="G23" s="68" t="s">
        <v>4</v>
      </c>
      <c r="H23" s="5"/>
    </row>
    <row r="24" spans="4:8" ht="15.75" thickBot="1" x14ac:dyDescent="0.3">
      <c r="D24" s="11" t="s">
        <v>91</v>
      </c>
      <c r="E24" s="65">
        <v>35040223</v>
      </c>
      <c r="F24" s="62"/>
      <c r="G24" s="65">
        <v>-1906067</v>
      </c>
      <c r="H24" s="5"/>
    </row>
    <row r="25" spans="4:8" x14ac:dyDescent="0.25">
      <c r="D25" s="11" t="s">
        <v>1</v>
      </c>
      <c r="E25" s="63">
        <f>SUM(E19:E24)</f>
        <v>-24197851</v>
      </c>
      <c r="F25" s="63">
        <f t="shared" ref="F25:G25" si="1">SUM(F19:F24)</f>
        <v>0</v>
      </c>
      <c r="G25" s="63">
        <f t="shared" si="1"/>
        <v>19460979</v>
      </c>
      <c r="H25" s="5"/>
    </row>
    <row r="26" spans="4:8" x14ac:dyDescent="0.25">
      <c r="D26" s="11" t="s">
        <v>92</v>
      </c>
      <c r="E26" s="68"/>
      <c r="F26" s="62"/>
      <c r="G26" s="68" t="s">
        <v>1</v>
      </c>
      <c r="H26" s="5"/>
    </row>
    <row r="27" spans="4:8" x14ac:dyDescent="0.25">
      <c r="D27" s="11" t="s">
        <v>93</v>
      </c>
      <c r="E27" s="63">
        <v>12028571</v>
      </c>
      <c r="F27" s="62"/>
      <c r="G27" s="63">
        <v>-47281469</v>
      </c>
      <c r="H27" s="5"/>
    </row>
    <row r="28" spans="4:8" x14ac:dyDescent="0.25">
      <c r="D28" s="11" t="s">
        <v>94</v>
      </c>
      <c r="E28" s="63">
        <v>67189823</v>
      </c>
      <c r="F28" s="62"/>
      <c r="G28" s="63">
        <v>14780342</v>
      </c>
      <c r="H28" s="5"/>
    </row>
    <row r="29" spans="4:8" x14ac:dyDescent="0.25">
      <c r="D29" s="11" t="s">
        <v>95</v>
      </c>
      <c r="E29" s="63">
        <v>-1192849</v>
      </c>
      <c r="F29" s="62"/>
      <c r="G29" s="63">
        <v>-1965067</v>
      </c>
      <c r="H29" s="5"/>
    </row>
    <row r="30" spans="4:8" x14ac:dyDescent="0.25">
      <c r="D30" s="11" t="s">
        <v>96</v>
      </c>
      <c r="E30" s="63">
        <v>-1126977</v>
      </c>
      <c r="F30" s="62"/>
      <c r="G30" s="63">
        <v>-1188977</v>
      </c>
      <c r="H30" s="5"/>
    </row>
    <row r="31" spans="4:8" ht="15.75" thickBot="1" x14ac:dyDescent="0.3">
      <c r="D31" s="11" t="s">
        <v>97</v>
      </c>
      <c r="E31" s="65">
        <v>-44345729</v>
      </c>
      <c r="F31" s="62"/>
      <c r="G31" s="65">
        <v>20191572</v>
      </c>
      <c r="H31" s="5"/>
    </row>
    <row r="32" spans="4:8" x14ac:dyDescent="0.25">
      <c r="D32" s="11" t="s">
        <v>98</v>
      </c>
      <c r="E32" s="63">
        <f>SUM(E27:E31)</f>
        <v>32552839</v>
      </c>
      <c r="F32" s="63">
        <f t="shared" ref="F32:G32" si="2">SUM(F27:F31)</f>
        <v>0</v>
      </c>
      <c r="G32" s="63">
        <f t="shared" si="2"/>
        <v>-15463599</v>
      </c>
      <c r="H32" s="5"/>
    </row>
    <row r="33" spans="4:8" x14ac:dyDescent="0.25">
      <c r="D33" s="11" t="s">
        <v>1</v>
      </c>
      <c r="E33" s="68"/>
      <c r="F33" s="62"/>
      <c r="G33" s="68" t="s">
        <v>1</v>
      </c>
      <c r="H33" s="5"/>
    </row>
    <row r="34" spans="4:8" x14ac:dyDescent="0.25">
      <c r="D34" s="11" t="s">
        <v>99</v>
      </c>
      <c r="E34" s="63" t="s">
        <v>4</v>
      </c>
      <c r="F34" s="62"/>
      <c r="G34" s="63">
        <v>-850044</v>
      </c>
      <c r="H34" s="5"/>
    </row>
    <row r="35" spans="4:8" ht="15.75" thickBot="1" x14ac:dyDescent="0.3">
      <c r="D35" s="11" t="s">
        <v>100</v>
      </c>
      <c r="E35" s="65">
        <v>-65858151</v>
      </c>
      <c r="F35" s="62"/>
      <c r="G35" s="65">
        <v>-18014167</v>
      </c>
      <c r="H35" s="5"/>
    </row>
    <row r="36" spans="4:8" x14ac:dyDescent="0.25">
      <c r="D36" s="13" t="s">
        <v>101</v>
      </c>
      <c r="E36" s="63">
        <v>-65858151</v>
      </c>
      <c r="F36" s="62"/>
      <c r="G36" s="63">
        <v>-18864211</v>
      </c>
      <c r="H36" s="5"/>
    </row>
    <row r="37" spans="4:8" x14ac:dyDescent="0.25">
      <c r="D37" s="13" t="s">
        <v>1</v>
      </c>
      <c r="E37" s="69"/>
      <c r="F37" s="12"/>
      <c r="G37" s="69" t="s">
        <v>1</v>
      </c>
      <c r="H37" s="5"/>
    </row>
    <row r="38" spans="4:8" x14ac:dyDescent="0.25">
      <c r="D38" s="13" t="s">
        <v>102</v>
      </c>
      <c r="E38" s="67">
        <v>199578637</v>
      </c>
      <c r="F38" s="12"/>
      <c r="G38" s="67">
        <v>80428095</v>
      </c>
      <c r="H38" s="5"/>
    </row>
    <row r="39" spans="4:8" x14ac:dyDescent="0.25">
      <c r="D39" s="11" t="s">
        <v>1</v>
      </c>
      <c r="E39" s="29"/>
      <c r="F39" s="11"/>
      <c r="G39" s="29" t="s">
        <v>1</v>
      </c>
      <c r="H39" s="5"/>
    </row>
    <row r="40" spans="4:8" x14ac:dyDescent="0.25">
      <c r="D40" s="13" t="s">
        <v>103</v>
      </c>
      <c r="E40" s="68"/>
      <c r="F40" s="62"/>
      <c r="G40" s="68" t="s">
        <v>1</v>
      </c>
      <c r="H40" s="5"/>
    </row>
    <row r="41" spans="4:8" ht="15.75" thickBot="1" x14ac:dyDescent="0.3">
      <c r="D41" s="11" t="s">
        <v>104</v>
      </c>
      <c r="E41" s="65">
        <v>-35943372</v>
      </c>
      <c r="F41" s="62"/>
      <c r="G41" s="65">
        <v>-19017167</v>
      </c>
      <c r="H41" s="5"/>
    </row>
    <row r="42" spans="4:8" x14ac:dyDescent="0.25">
      <c r="D42" s="11" t="s">
        <v>105</v>
      </c>
      <c r="E42" s="63">
        <v>-35943372</v>
      </c>
      <c r="F42" s="62"/>
      <c r="G42" s="63">
        <v>-19017167</v>
      </c>
      <c r="H42" s="5"/>
    </row>
    <row r="43" spans="4:8" x14ac:dyDescent="0.25">
      <c r="D43" s="11"/>
      <c r="E43" s="68"/>
      <c r="F43" s="62"/>
      <c r="G43" s="68"/>
      <c r="H43" s="5"/>
    </row>
    <row r="44" spans="4:8" x14ac:dyDescent="0.25">
      <c r="D44" s="13" t="s">
        <v>106</v>
      </c>
      <c r="E44" s="68"/>
      <c r="F44" s="62"/>
      <c r="G44" s="68" t="s">
        <v>1</v>
      </c>
      <c r="H44" s="5"/>
    </row>
    <row r="45" spans="4:8" x14ac:dyDescent="0.25">
      <c r="D45" s="11" t="s">
        <v>107</v>
      </c>
      <c r="E45" s="63">
        <v>-13894700</v>
      </c>
      <c r="F45" s="62"/>
      <c r="G45" s="63">
        <v>-14703863</v>
      </c>
      <c r="H45" s="5"/>
    </row>
    <row r="46" spans="4:8" x14ac:dyDescent="0.25">
      <c r="D46" s="11" t="s">
        <v>108</v>
      </c>
      <c r="E46" s="63">
        <v>-69737337</v>
      </c>
      <c r="F46" s="62"/>
      <c r="G46" s="63">
        <v>-52125335</v>
      </c>
      <c r="H46" s="5"/>
    </row>
    <row r="47" spans="4:8" ht="15.75" thickBot="1" x14ac:dyDescent="0.3">
      <c r="D47" s="11" t="s">
        <v>160</v>
      </c>
      <c r="E47" s="65">
        <v>11741817</v>
      </c>
      <c r="F47" s="62"/>
      <c r="G47" s="65">
        <v>-13382373</v>
      </c>
      <c r="H47" s="5"/>
    </row>
    <row r="48" spans="4:8" x14ac:dyDescent="0.25">
      <c r="D48" s="11" t="s">
        <v>109</v>
      </c>
      <c r="E48" s="63">
        <f>SUM(E45:E47)</f>
        <v>-71890220</v>
      </c>
      <c r="F48" s="63">
        <f t="shared" ref="F48:G48" si="3">SUM(F45:F47)</f>
        <v>0</v>
      </c>
      <c r="G48" s="63">
        <f t="shared" si="3"/>
        <v>-80211571</v>
      </c>
      <c r="H48" s="5"/>
    </row>
    <row r="49" spans="4:8" x14ac:dyDescent="0.25">
      <c r="D49" s="11" t="s">
        <v>1</v>
      </c>
      <c r="E49" s="68"/>
      <c r="F49" s="62"/>
      <c r="G49" s="68" t="s">
        <v>1</v>
      </c>
      <c r="H49" s="5"/>
    </row>
    <row r="50" spans="4:8" ht="15.75" thickBot="1" x14ac:dyDescent="0.3">
      <c r="D50" s="13" t="s">
        <v>110</v>
      </c>
      <c r="E50" s="71">
        <f>SUM(E38,E42,E48)</f>
        <v>91745045</v>
      </c>
      <c r="F50" s="71">
        <f t="shared" ref="F50:G50" si="4">SUM(F38,F42,F48)</f>
        <v>0</v>
      </c>
      <c r="G50" s="71">
        <f t="shared" si="4"/>
        <v>-18800643</v>
      </c>
      <c r="H50" s="5"/>
    </row>
    <row r="51" spans="4:8" ht="15.75" thickTop="1" x14ac:dyDescent="0.25">
      <c r="D51" s="11" t="s">
        <v>1</v>
      </c>
      <c r="E51" s="68"/>
      <c r="F51" s="62"/>
      <c r="G51" s="82" t="s">
        <v>1</v>
      </c>
      <c r="H51" s="5"/>
    </row>
    <row r="52" spans="4:8" x14ac:dyDescent="0.25">
      <c r="D52" s="11" t="s">
        <v>111</v>
      </c>
      <c r="E52" s="63">
        <v>51478018</v>
      </c>
      <c r="F52" s="62"/>
      <c r="G52" s="63">
        <v>70278661</v>
      </c>
      <c r="H52" s="5"/>
    </row>
    <row r="53" spans="4:8" ht="15.75" thickBot="1" x14ac:dyDescent="0.3">
      <c r="D53" s="11" t="s">
        <v>112</v>
      </c>
      <c r="E53" s="63">
        <v>143223063</v>
      </c>
      <c r="F53" s="62"/>
      <c r="G53" s="65">
        <v>51478018</v>
      </c>
      <c r="H53" s="5"/>
    </row>
    <row r="54" spans="4:8" ht="15.75" thickBot="1" x14ac:dyDescent="0.3">
      <c r="D54" s="13" t="s">
        <v>113</v>
      </c>
      <c r="E54" s="83">
        <f>E53-E52</f>
        <v>91745045</v>
      </c>
      <c r="F54" s="83">
        <f t="shared" ref="F54:G54" si="5">F53-F52</f>
        <v>0</v>
      </c>
      <c r="G54" s="83">
        <f t="shared" si="5"/>
        <v>-18800643</v>
      </c>
      <c r="H54" s="5"/>
    </row>
    <row r="55" spans="4:8" ht="15.75" thickTop="1" x14ac:dyDescent="0.25"/>
  </sheetData>
  <mergeCells count="3">
    <mergeCell ref="D2:G2"/>
    <mergeCell ref="D3:G3"/>
    <mergeCell ref="D1:G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G52"/>
  <sheetViews>
    <sheetView tabSelected="1" workbookViewId="0">
      <selection activeCell="E10" sqref="E10"/>
    </sheetView>
  </sheetViews>
  <sheetFormatPr defaultRowHeight="15" x14ac:dyDescent="0.25"/>
  <cols>
    <col min="4" max="4" width="50.7109375" bestFit="1" customWidth="1"/>
    <col min="5" max="5" width="17.7109375" style="10" customWidth="1"/>
    <col min="6" max="6" width="1.42578125" customWidth="1"/>
    <col min="7" max="7" width="17.7109375" style="10" customWidth="1"/>
  </cols>
  <sheetData>
    <row r="1" spans="4:7" ht="26.25" x14ac:dyDescent="0.4">
      <c r="D1" s="99" t="s">
        <v>146</v>
      </c>
      <c r="E1" s="99"/>
      <c r="F1" s="99"/>
      <c r="G1" s="99"/>
    </row>
    <row r="2" spans="4:7" ht="21" x14ac:dyDescent="0.35">
      <c r="D2" s="97" t="s">
        <v>145</v>
      </c>
      <c r="E2" s="97"/>
      <c r="F2" s="97"/>
      <c r="G2" s="97"/>
    </row>
    <row r="3" spans="4:7" x14ac:dyDescent="0.25">
      <c r="D3" s="98" t="s">
        <v>147</v>
      </c>
      <c r="E3" s="98"/>
      <c r="F3" s="98"/>
      <c r="G3" s="98"/>
    </row>
    <row r="6" spans="4:7" ht="15.75" thickBot="1" x14ac:dyDescent="0.3">
      <c r="D6" s="19" t="s">
        <v>115</v>
      </c>
      <c r="E6" s="33">
        <v>2019</v>
      </c>
      <c r="F6" s="17" t="s">
        <v>1</v>
      </c>
      <c r="G6" s="33">
        <v>2018</v>
      </c>
    </row>
    <row r="7" spans="4:7" x14ac:dyDescent="0.25">
      <c r="D7" s="19" t="s">
        <v>116</v>
      </c>
      <c r="E7" s="20" t="s">
        <v>1</v>
      </c>
      <c r="F7" s="17" t="s">
        <v>1</v>
      </c>
      <c r="G7" s="22" t="s">
        <v>1</v>
      </c>
    </row>
    <row r="8" spans="4:7" x14ac:dyDescent="0.25">
      <c r="D8" s="17" t="s">
        <v>117</v>
      </c>
      <c r="E8" s="79">
        <v>1487092139</v>
      </c>
      <c r="F8" s="84" t="s">
        <v>1</v>
      </c>
      <c r="G8" s="79">
        <v>1341834104</v>
      </c>
    </row>
    <row r="9" spans="4:7" ht="15.75" thickBot="1" x14ac:dyDescent="0.3">
      <c r="D9" s="17" t="s">
        <v>118</v>
      </c>
      <c r="E9" s="85">
        <v>76962493</v>
      </c>
      <c r="F9" s="84" t="s">
        <v>1</v>
      </c>
      <c r="G9" s="85">
        <v>61330868</v>
      </c>
    </row>
    <row r="10" spans="4:7" x14ac:dyDescent="0.25">
      <c r="D10" s="17" t="s">
        <v>1</v>
      </c>
      <c r="E10" s="86">
        <f>SUM(E8:E9)</f>
        <v>1564054632</v>
      </c>
      <c r="F10" s="86">
        <f>SUM(F8:F9)</f>
        <v>0</v>
      </c>
      <c r="G10" s="86">
        <f>SUM(G8:G9)</f>
        <v>1403164972</v>
      </c>
    </row>
    <row r="11" spans="4:7" x14ac:dyDescent="0.25">
      <c r="D11" s="19" t="s">
        <v>119</v>
      </c>
      <c r="E11" s="34"/>
      <c r="F11" s="84" t="s">
        <v>1</v>
      </c>
      <c r="G11" s="34" t="s">
        <v>1</v>
      </c>
    </row>
    <row r="12" spans="4:7" x14ac:dyDescent="0.25">
      <c r="D12" s="17" t="s">
        <v>120</v>
      </c>
      <c r="E12" s="79">
        <v>-1111102618</v>
      </c>
      <c r="F12" s="84" t="s">
        <v>1</v>
      </c>
      <c r="G12" s="79">
        <v>-1112504769</v>
      </c>
    </row>
    <row r="13" spans="4:7" ht="15.75" thickBot="1" x14ac:dyDescent="0.3">
      <c r="D13" s="17" t="s">
        <v>121</v>
      </c>
      <c r="E13" s="85">
        <v>-100762115</v>
      </c>
      <c r="F13" s="84" t="s">
        <v>1</v>
      </c>
      <c r="G13" s="85">
        <v>-31962419</v>
      </c>
    </row>
    <row r="14" spans="4:7" ht="15.75" thickBot="1" x14ac:dyDescent="0.3">
      <c r="D14" s="17" t="s">
        <v>1</v>
      </c>
      <c r="E14" s="87">
        <f>SUM(E12:E13)</f>
        <v>-1211864733</v>
      </c>
      <c r="F14" s="87">
        <f t="shared" ref="F14:G14" si="0">SUM(F12:F13)</f>
        <v>0</v>
      </c>
      <c r="G14" s="87">
        <f t="shared" si="0"/>
        <v>-1144467188</v>
      </c>
    </row>
    <row r="15" spans="4:7" x14ac:dyDescent="0.25">
      <c r="D15" s="17" t="s">
        <v>1</v>
      </c>
      <c r="E15" s="21" t="s">
        <v>1</v>
      </c>
      <c r="F15" s="84" t="s">
        <v>1</v>
      </c>
      <c r="G15" s="21" t="s">
        <v>1</v>
      </c>
    </row>
    <row r="16" spans="4:7" x14ac:dyDescent="0.25">
      <c r="D16" s="19" t="s">
        <v>122</v>
      </c>
      <c r="E16" s="86">
        <f>SUM(E10,E14)</f>
        <v>352189899</v>
      </c>
      <c r="F16" s="86">
        <f t="shared" ref="F16:G16" si="1">SUM(F10,F14)</f>
        <v>0</v>
      </c>
      <c r="G16" s="86">
        <f t="shared" si="1"/>
        <v>258697784</v>
      </c>
    </row>
    <row r="17" spans="4:7" x14ac:dyDescent="0.25">
      <c r="D17" s="17" t="s">
        <v>1</v>
      </c>
      <c r="E17" s="21"/>
      <c r="F17" s="84" t="s">
        <v>1</v>
      </c>
      <c r="G17" s="21" t="s">
        <v>1</v>
      </c>
    </row>
    <row r="18" spans="4:7" x14ac:dyDescent="0.25">
      <c r="D18" s="19" t="s">
        <v>123</v>
      </c>
      <c r="E18" s="34"/>
      <c r="F18" s="84" t="s">
        <v>1</v>
      </c>
      <c r="G18" s="34" t="s">
        <v>1</v>
      </c>
    </row>
    <row r="19" spans="4:7" ht="15.75" thickBot="1" x14ac:dyDescent="0.3">
      <c r="D19" s="17" t="s">
        <v>124</v>
      </c>
      <c r="E19" s="85">
        <v>-29745982</v>
      </c>
      <c r="F19" s="84" t="s">
        <v>1</v>
      </c>
      <c r="G19" s="85">
        <v>-37917412</v>
      </c>
    </row>
    <row r="20" spans="4:7" ht="15.75" thickBot="1" x14ac:dyDescent="0.3">
      <c r="D20" s="17" t="s">
        <v>1</v>
      </c>
      <c r="E20" s="87">
        <f>E19</f>
        <v>-29745982</v>
      </c>
      <c r="F20" s="84" t="s">
        <v>1</v>
      </c>
      <c r="G20" s="87">
        <f>G19</f>
        <v>-37917412</v>
      </c>
    </row>
    <row r="21" spans="4:7" x14ac:dyDescent="0.25">
      <c r="D21" s="17" t="s">
        <v>1</v>
      </c>
      <c r="E21" s="21"/>
      <c r="F21" s="84" t="s">
        <v>1</v>
      </c>
      <c r="G21" s="21" t="s">
        <v>1</v>
      </c>
    </row>
    <row r="22" spans="4:7" x14ac:dyDescent="0.25">
      <c r="D22" s="19" t="s">
        <v>125</v>
      </c>
      <c r="E22" s="86">
        <f>SUM(E16,E20)</f>
        <v>322443917</v>
      </c>
      <c r="F22" s="86">
        <f t="shared" ref="F22:G22" si="2">SUM(F16,F20)</f>
        <v>0</v>
      </c>
      <c r="G22" s="86">
        <f t="shared" si="2"/>
        <v>220780372</v>
      </c>
    </row>
    <row r="23" spans="4:7" x14ac:dyDescent="0.25">
      <c r="D23" s="17" t="s">
        <v>1</v>
      </c>
      <c r="E23" s="21"/>
      <c r="F23" s="84" t="s">
        <v>1</v>
      </c>
      <c r="G23" s="21" t="s">
        <v>1</v>
      </c>
    </row>
    <row r="24" spans="4:7" x14ac:dyDescent="0.25">
      <c r="D24" s="19" t="s">
        <v>126</v>
      </c>
      <c r="E24" s="34"/>
      <c r="F24" s="84" t="s">
        <v>1</v>
      </c>
      <c r="G24" s="34" t="s">
        <v>1</v>
      </c>
    </row>
    <row r="25" spans="4:7" ht="15.75" thickBot="1" x14ac:dyDescent="0.3">
      <c r="D25" s="17" t="s">
        <v>127</v>
      </c>
      <c r="E25" s="85">
        <v>57158065</v>
      </c>
      <c r="F25" s="84" t="s">
        <v>1</v>
      </c>
      <c r="G25" s="85">
        <v>4530709</v>
      </c>
    </row>
    <row r="26" spans="4:7" ht="15.75" thickBot="1" x14ac:dyDescent="0.3">
      <c r="D26" s="17" t="s">
        <v>1</v>
      </c>
      <c r="E26" s="87">
        <f>E25</f>
        <v>57158065</v>
      </c>
      <c r="F26" s="87">
        <f t="shared" ref="F26" si="3">SUM(F22,F25)</f>
        <v>0</v>
      </c>
      <c r="G26" s="87">
        <f>G25</f>
        <v>4530709</v>
      </c>
    </row>
    <row r="27" spans="4:7" x14ac:dyDescent="0.25">
      <c r="D27" s="17" t="s">
        <v>1</v>
      </c>
      <c r="E27" s="21"/>
      <c r="F27" s="84" t="s">
        <v>1</v>
      </c>
      <c r="G27" s="21" t="s">
        <v>1</v>
      </c>
    </row>
    <row r="28" spans="4:7" ht="15.75" thickBot="1" x14ac:dyDescent="0.3">
      <c r="D28" s="19" t="s">
        <v>128</v>
      </c>
      <c r="E28" s="88">
        <f>SUM(E22,E26)</f>
        <v>379601982</v>
      </c>
      <c r="F28" s="88">
        <f t="shared" ref="F28:G28" si="4">SUM(F22,F26)</f>
        <v>0</v>
      </c>
      <c r="G28" s="88">
        <f t="shared" si="4"/>
        <v>225311081</v>
      </c>
    </row>
    <row r="29" spans="4:7" ht="15.75" thickTop="1" x14ac:dyDescent="0.25">
      <c r="D29" s="17" t="s">
        <v>1</v>
      </c>
      <c r="E29" s="21" t="s">
        <v>1</v>
      </c>
      <c r="F29" s="84" t="s">
        <v>1</v>
      </c>
      <c r="G29" s="21" t="s">
        <v>1</v>
      </c>
    </row>
    <row r="30" spans="4:7" x14ac:dyDescent="0.25">
      <c r="D30" s="19" t="s">
        <v>129</v>
      </c>
      <c r="E30" s="34" t="s">
        <v>1</v>
      </c>
      <c r="F30" s="84" t="s">
        <v>1</v>
      </c>
      <c r="G30" s="34" t="s">
        <v>1</v>
      </c>
    </row>
    <row r="31" spans="4:7" x14ac:dyDescent="0.25">
      <c r="D31" s="19" t="s">
        <v>130</v>
      </c>
      <c r="E31" s="34" t="s">
        <v>1</v>
      </c>
      <c r="F31" s="89" t="s">
        <v>1</v>
      </c>
      <c r="G31" s="34" t="s">
        <v>1</v>
      </c>
    </row>
    <row r="32" spans="4:7" x14ac:dyDescent="0.25">
      <c r="D32" s="17" t="s">
        <v>131</v>
      </c>
      <c r="E32" s="79">
        <v>26699793</v>
      </c>
      <c r="F32" s="84" t="s">
        <v>1</v>
      </c>
      <c r="G32" s="79">
        <v>24242218</v>
      </c>
    </row>
    <row r="33" spans="4:7" x14ac:dyDescent="0.25">
      <c r="D33" s="17" t="s">
        <v>132</v>
      </c>
      <c r="E33" s="79">
        <v>9698481</v>
      </c>
      <c r="F33" s="84" t="s">
        <v>1</v>
      </c>
      <c r="G33" s="79">
        <v>5892436</v>
      </c>
    </row>
    <row r="34" spans="4:7" ht="15.75" thickBot="1" x14ac:dyDescent="0.3">
      <c r="D34" s="17" t="s">
        <v>133</v>
      </c>
      <c r="E34" s="85">
        <v>1370741</v>
      </c>
      <c r="F34" s="84" t="s">
        <v>1</v>
      </c>
      <c r="G34" s="85">
        <v>1241923</v>
      </c>
    </row>
    <row r="35" spans="4:7" x14ac:dyDescent="0.25">
      <c r="D35" s="17" t="s">
        <v>1</v>
      </c>
      <c r="E35" s="86">
        <f>SUM(E32:E34)</f>
        <v>37769015</v>
      </c>
      <c r="F35" s="86">
        <f t="shared" ref="F35:G35" si="5">SUM(F32:F34)</f>
        <v>0</v>
      </c>
      <c r="G35" s="86">
        <f t="shared" si="5"/>
        <v>31376577</v>
      </c>
    </row>
    <row r="36" spans="4:7" x14ac:dyDescent="0.25">
      <c r="D36" s="19" t="s">
        <v>134</v>
      </c>
      <c r="E36" s="34"/>
      <c r="F36" s="89" t="s">
        <v>1</v>
      </c>
      <c r="G36" s="34" t="s">
        <v>1</v>
      </c>
    </row>
    <row r="37" spans="4:7" x14ac:dyDescent="0.25">
      <c r="D37" s="17" t="s">
        <v>135</v>
      </c>
      <c r="E37" s="79">
        <v>70580866</v>
      </c>
      <c r="F37" s="84" t="s">
        <v>1</v>
      </c>
      <c r="G37" s="79">
        <v>38906408</v>
      </c>
    </row>
    <row r="38" spans="4:7" x14ac:dyDescent="0.25">
      <c r="D38" s="17" t="s">
        <v>136</v>
      </c>
      <c r="E38" s="79">
        <v>70890031</v>
      </c>
      <c r="F38" s="84" t="s">
        <v>1</v>
      </c>
      <c r="G38" s="79">
        <v>64874796</v>
      </c>
    </row>
    <row r="39" spans="4:7" x14ac:dyDescent="0.25">
      <c r="D39" s="17" t="s">
        <v>137</v>
      </c>
      <c r="E39" s="79">
        <v>1145074</v>
      </c>
      <c r="F39" s="84" t="s">
        <v>1</v>
      </c>
      <c r="G39" s="79">
        <v>1257991</v>
      </c>
    </row>
    <row r="40" spans="4:7" ht="15.75" thickBot="1" x14ac:dyDescent="0.3">
      <c r="D40" s="17" t="s">
        <v>138</v>
      </c>
      <c r="E40" s="85">
        <v>5702671</v>
      </c>
      <c r="F40" s="84" t="s">
        <v>1</v>
      </c>
      <c r="G40" s="85">
        <v>5238450</v>
      </c>
    </row>
    <row r="41" spans="4:7" x14ac:dyDescent="0.25">
      <c r="D41" s="17" t="s">
        <v>1</v>
      </c>
      <c r="E41" s="86">
        <f>SUM(E37:E40)</f>
        <v>148318642</v>
      </c>
      <c r="F41" s="86">
        <f t="shared" ref="F41:G41" si="6">SUM(F37:F40)</f>
        <v>0</v>
      </c>
      <c r="G41" s="86">
        <f t="shared" si="6"/>
        <v>110277645</v>
      </c>
    </row>
    <row r="42" spans="4:7" x14ac:dyDescent="0.25">
      <c r="D42" s="19" t="s">
        <v>139</v>
      </c>
      <c r="E42" s="34"/>
      <c r="F42" s="89" t="s">
        <v>1</v>
      </c>
      <c r="G42" s="34" t="s">
        <v>1</v>
      </c>
    </row>
    <row r="43" spans="4:7" ht="15.75" thickBot="1" x14ac:dyDescent="0.3">
      <c r="D43" s="17" t="s">
        <v>140</v>
      </c>
      <c r="E43" s="85">
        <v>1140927</v>
      </c>
      <c r="F43" s="84" t="s">
        <v>1</v>
      </c>
      <c r="G43" s="85">
        <v>2031268</v>
      </c>
    </row>
    <row r="44" spans="4:7" x14ac:dyDescent="0.25">
      <c r="D44" s="17" t="s">
        <v>1</v>
      </c>
      <c r="E44" s="86">
        <f>E43</f>
        <v>1140927</v>
      </c>
      <c r="F44" s="84" t="s">
        <v>1</v>
      </c>
      <c r="G44" s="86">
        <f>G43</f>
        <v>2031268</v>
      </c>
    </row>
    <row r="45" spans="4:7" x14ac:dyDescent="0.25">
      <c r="D45" s="19" t="s">
        <v>141</v>
      </c>
      <c r="E45" s="21"/>
      <c r="F45" s="84" t="s">
        <v>1</v>
      </c>
      <c r="G45" s="21" t="s">
        <v>1</v>
      </c>
    </row>
    <row r="46" spans="4:7" x14ac:dyDescent="0.25">
      <c r="D46" s="17" t="s">
        <v>142</v>
      </c>
      <c r="E46" s="79">
        <v>13894700</v>
      </c>
      <c r="F46" s="84" t="s">
        <v>1</v>
      </c>
      <c r="G46" s="79">
        <v>14703864</v>
      </c>
    </row>
    <row r="47" spans="4:7" ht="15.75" thickBot="1" x14ac:dyDescent="0.3">
      <c r="D47" s="17" t="s">
        <v>143</v>
      </c>
      <c r="E47" s="85">
        <v>146017226</v>
      </c>
      <c r="F47" s="84" t="s">
        <v>1</v>
      </c>
      <c r="G47" s="85">
        <v>51335777</v>
      </c>
    </row>
    <row r="48" spans="4:7" x14ac:dyDescent="0.25">
      <c r="D48" s="17" t="s">
        <v>1</v>
      </c>
      <c r="E48" s="86">
        <f>SUM(E46:E47)</f>
        <v>159911926</v>
      </c>
      <c r="F48" s="86">
        <f t="shared" ref="F48:G48" si="7">SUM(F46:F47)</f>
        <v>0</v>
      </c>
      <c r="G48" s="86">
        <f t="shared" si="7"/>
        <v>66039641</v>
      </c>
    </row>
    <row r="49" spans="4:7" x14ac:dyDescent="0.25">
      <c r="D49" s="17" t="s">
        <v>1</v>
      </c>
      <c r="E49" s="21"/>
      <c r="F49" s="84" t="s">
        <v>1</v>
      </c>
      <c r="G49" s="21" t="s">
        <v>1</v>
      </c>
    </row>
    <row r="50" spans="4:7" ht="15.75" thickBot="1" x14ac:dyDescent="0.3">
      <c r="D50" s="19" t="s">
        <v>144</v>
      </c>
      <c r="E50" s="87">
        <v>32461472</v>
      </c>
      <c r="F50" s="89" t="s">
        <v>1</v>
      </c>
      <c r="G50" s="87">
        <v>15585950</v>
      </c>
    </row>
    <row r="51" spans="4:7" ht="15.75" thickBot="1" x14ac:dyDescent="0.3">
      <c r="D51" s="17" t="s">
        <v>1</v>
      </c>
      <c r="E51" s="88">
        <f>SUM(E35,E41,E44,E48,E50)</f>
        <v>379601982</v>
      </c>
      <c r="F51" s="88">
        <f t="shared" ref="F51:G51" si="8">SUM(F35,F41,F44,F48,F50)</f>
        <v>0</v>
      </c>
      <c r="G51" s="88">
        <f t="shared" si="8"/>
        <v>225311081</v>
      </c>
    </row>
    <row r="52" spans="4:7" ht="15.75" thickTop="1" x14ac:dyDescent="0.25"/>
  </sheetData>
  <mergeCells count="3">
    <mergeCell ref="D2:G2"/>
    <mergeCell ref="D3:G3"/>
    <mergeCell ref="D1:G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BALANÇO</vt:lpstr>
      <vt:lpstr>DRE</vt:lpstr>
      <vt:lpstr>DRA</vt:lpstr>
      <vt:lpstr>DMPL</vt:lpstr>
      <vt:lpstr>DFC</vt:lpstr>
      <vt:lpstr>DVA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Oliveira</dc:creator>
  <cp:lastModifiedBy>Alexandre Carlos Lisbôa</cp:lastModifiedBy>
  <dcterms:created xsi:type="dcterms:W3CDTF">2019-04-29T17:15:49Z</dcterms:created>
  <dcterms:modified xsi:type="dcterms:W3CDTF">2020-08-13T18:14:40Z</dcterms:modified>
</cp:coreProperties>
</file>